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i\Documents\"/>
    </mc:Choice>
  </mc:AlternateContent>
  <bookViews>
    <workbookView xWindow="240" yWindow="60" windowWidth="8475" windowHeight="5895"/>
  </bookViews>
  <sheets>
    <sheet name="1. bevétel" sheetId="33" r:id="rId1"/>
    <sheet name="Munka1" sheetId="55" state="hidden" r:id="rId2"/>
    <sheet name="1.1 -1.5. melléklet" sheetId="34" r:id="rId3"/>
    <sheet name="Diagram1" sheetId="56" state="hidden" r:id="rId4"/>
    <sheet name="2.kiadás" sheetId="5" r:id="rId5"/>
    <sheet name="2.1-2.5. melléklet" sheetId="17" r:id="rId6"/>
    <sheet name="3. felújítás" sheetId="2" r:id="rId7"/>
    <sheet name="4. beruházás" sheetId="3" r:id="rId8"/>
    <sheet name="5. támogatás" sheetId="6" r:id="rId9"/>
    <sheet name="6. segély" sheetId="7" r:id="rId10"/>
    <sheet name="6.2.ph. segély" sheetId="28" state="hidden" r:id="rId11"/>
    <sheet name="7. kötött állami" sheetId="8" state="hidden" r:id="rId12"/>
    <sheet name="7.bev. kiadás" sheetId="35" r:id="rId13"/>
    <sheet name="8.létszám" sheetId="12" r:id="rId14"/>
    <sheet name="10.közvetett tám" sheetId="39" state="hidden" r:id="rId15"/>
    <sheet name="11. hitel" sheetId="42" state="hidden" r:id="rId16"/>
    <sheet name="12. köt és önként váll." sheetId="43" state="hidden" r:id="rId17"/>
    <sheet name="13. maradvány" sheetId="52" state="hidden" r:id="rId18"/>
    <sheet name="10. mérleg" sheetId="53" r:id="rId19"/>
    <sheet name="15. eredmény" sheetId="54" state="hidden" r:id="rId20"/>
    <sheet name="17. Uniós" sheetId="51" state="hidden" r:id="rId21"/>
    <sheet name="16. gazd. társ." sheetId="47" state="hidden" r:id="rId22"/>
  </sheets>
  <definedNames>
    <definedName name="_xlnm.Print_Titles" localSheetId="4">'2.kiadás'!$4:$5</definedName>
    <definedName name="_xlnm.Print_Area" localSheetId="0">'1. bevétel'!$A$1:$E$46</definedName>
    <definedName name="_xlnm.Print_Area" localSheetId="21">'16. gazd. társ.'!$A$1:$D$37</definedName>
    <definedName name="_xlnm.Print_Area" localSheetId="5">'2.1-2.5. melléklet'!$A$1:$DX$23</definedName>
    <definedName name="_xlnm.Print_Area" localSheetId="12">'7.bev. kiadás'!$A$1:$E$70</definedName>
  </definedNames>
  <calcPr calcId="152511"/>
</workbook>
</file>

<file path=xl/calcChain.xml><?xml version="1.0" encoding="utf-8"?>
<calcChain xmlns="http://schemas.openxmlformats.org/spreadsheetml/2006/main">
  <c r="D35" i="35" l="1"/>
  <c r="D19" i="35"/>
  <c r="CG20" i="34" l="1"/>
  <c r="CF20" i="34"/>
  <c r="CC9" i="34"/>
  <c r="CF9" i="34"/>
  <c r="AF11" i="34"/>
  <c r="AF7" i="34"/>
  <c r="Y20" i="34"/>
  <c r="BX14" i="34"/>
  <c r="BX19" i="34" s="1"/>
  <c r="BY14" i="34"/>
  <c r="BY19" i="34" s="1"/>
  <c r="E32" i="33" l="1"/>
  <c r="C17" i="33"/>
  <c r="J8" i="12"/>
  <c r="J27" i="12"/>
  <c r="BE19" i="17" l="1"/>
  <c r="BE7" i="17"/>
  <c r="DJ9" i="17" l="1"/>
  <c r="DI13" i="17"/>
  <c r="DI9" i="17"/>
  <c r="DI8" i="17"/>
  <c r="DI7" i="17"/>
  <c r="DD19" i="17"/>
  <c r="DC19" i="17"/>
  <c r="DC12" i="17"/>
  <c r="DD12" i="17"/>
  <c r="DB19" i="17"/>
  <c r="DB12" i="17"/>
  <c r="CS9" i="17"/>
  <c r="CR9" i="17"/>
  <c r="BW9" i="17" l="1"/>
  <c r="BW8" i="17"/>
  <c r="BW7" i="17"/>
  <c r="BV9" i="17"/>
  <c r="BV8" i="17"/>
  <c r="BV7" i="17"/>
  <c r="BS19" i="17"/>
  <c r="BS12" i="17"/>
  <c r="BR19" i="17"/>
  <c r="BR12" i="17"/>
  <c r="BN12" i="17"/>
  <c r="BN19" i="17" s="1"/>
  <c r="I9" i="17"/>
  <c r="G12" i="17"/>
  <c r="G19" i="17" s="1"/>
  <c r="H19" i="17"/>
  <c r="M25" i="53" l="1"/>
  <c r="AG7" i="34" l="1"/>
  <c r="AG11" i="34"/>
  <c r="AG16" i="34" l="1"/>
  <c r="AG9" i="34"/>
  <c r="AF9" i="34"/>
  <c r="AF10" i="34"/>
  <c r="CF10" i="34" s="1"/>
  <c r="AG15" i="34"/>
  <c r="W14" i="34"/>
  <c r="W20" i="34" s="1"/>
  <c r="S14" i="34"/>
  <c r="DJ7" i="17" l="1"/>
  <c r="CS13" i="17"/>
  <c r="BW13" i="17"/>
  <c r="BO12" i="17"/>
  <c r="BO19" i="17" s="1"/>
  <c r="BW12" i="17" l="1"/>
  <c r="BW19" i="17" s="1"/>
  <c r="E48" i="35"/>
  <c r="E18" i="3"/>
  <c r="DS20" i="17" l="1"/>
  <c r="AG17" i="34" l="1"/>
  <c r="AG10" i="34"/>
  <c r="BO9" i="34" l="1"/>
  <c r="BO8" i="34"/>
  <c r="BO7" i="34"/>
  <c r="BF13" i="17" l="1"/>
  <c r="CX12" i="17" l="1"/>
  <c r="BM12" i="17" l="1"/>
  <c r="BM19" i="17" s="1"/>
  <c r="D12" i="17"/>
  <c r="I8" i="17"/>
  <c r="I7" i="17"/>
  <c r="F28" i="5"/>
  <c r="I27" i="12" l="1"/>
  <c r="H27" i="12"/>
  <c r="K16" i="12"/>
  <c r="J16" i="12"/>
  <c r="BE9" i="17" l="1"/>
  <c r="BE10" i="17"/>
  <c r="CS8" i="17" l="1"/>
  <c r="CS7" i="17"/>
  <c r="CO12" i="17"/>
  <c r="D23" i="2" l="1"/>
  <c r="C23" i="2"/>
  <c r="M49" i="53" l="1"/>
  <c r="L49" i="53"/>
  <c r="L48" i="53"/>
  <c r="K47" i="53"/>
  <c r="J47" i="53"/>
  <c r="I47" i="53"/>
  <c r="H47" i="53"/>
  <c r="G47" i="53"/>
  <c r="F47" i="53"/>
  <c r="E47" i="53"/>
  <c r="D47" i="53"/>
  <c r="C47" i="53"/>
  <c r="B47" i="53"/>
  <c r="L47" i="53" s="1"/>
  <c r="M46" i="53"/>
  <c r="L46" i="53"/>
  <c r="M45" i="53"/>
  <c r="L45" i="53"/>
  <c r="M44" i="53"/>
  <c r="L44" i="53"/>
  <c r="K43" i="53"/>
  <c r="K50" i="53" s="1"/>
  <c r="J43" i="53"/>
  <c r="J50" i="53" s="1"/>
  <c r="I43" i="53"/>
  <c r="I50" i="53" s="1"/>
  <c r="H43" i="53"/>
  <c r="H50" i="53" s="1"/>
  <c r="G43" i="53"/>
  <c r="G50" i="53" s="1"/>
  <c r="F43" i="53"/>
  <c r="F50" i="53" s="1"/>
  <c r="E43" i="53"/>
  <c r="E50" i="53" s="1"/>
  <c r="D43" i="53"/>
  <c r="D50" i="53" s="1"/>
  <c r="C43" i="53"/>
  <c r="B43" i="53"/>
  <c r="M42" i="53"/>
  <c r="L42" i="53"/>
  <c r="M41" i="53"/>
  <c r="L41" i="53"/>
  <c r="M40" i="53"/>
  <c r="L40" i="53"/>
  <c r="M39" i="53"/>
  <c r="L39" i="53"/>
  <c r="M38" i="53"/>
  <c r="L38" i="53"/>
  <c r="M34" i="53"/>
  <c r="L34" i="53"/>
  <c r="M33" i="53"/>
  <c r="L33" i="53"/>
  <c r="K32" i="53"/>
  <c r="J32" i="53"/>
  <c r="H32" i="53"/>
  <c r="F32" i="53"/>
  <c r="C32" i="53"/>
  <c r="B32" i="53"/>
  <c r="L31" i="53"/>
  <c r="I31" i="53"/>
  <c r="I32" i="53" s="1"/>
  <c r="G31" i="53"/>
  <c r="G32" i="53" s="1"/>
  <c r="E31" i="53"/>
  <c r="E32" i="53" s="1"/>
  <c r="M30" i="53"/>
  <c r="L30" i="53"/>
  <c r="M29" i="53"/>
  <c r="L29" i="53"/>
  <c r="M28" i="53"/>
  <c r="L28" i="53"/>
  <c r="K27" i="53"/>
  <c r="J27" i="53"/>
  <c r="I27" i="53"/>
  <c r="H27" i="53"/>
  <c r="G27" i="53"/>
  <c r="F27" i="53"/>
  <c r="E27" i="53"/>
  <c r="D27" i="53"/>
  <c r="C27" i="53"/>
  <c r="B27" i="53"/>
  <c r="M26" i="53"/>
  <c r="L26" i="53"/>
  <c r="L25" i="53"/>
  <c r="M24" i="53"/>
  <c r="L24" i="53"/>
  <c r="K22" i="53"/>
  <c r="J22" i="53"/>
  <c r="I22" i="53"/>
  <c r="H22" i="53"/>
  <c r="G22" i="53"/>
  <c r="F22" i="53"/>
  <c r="E22" i="53"/>
  <c r="D22" i="53"/>
  <c r="C22" i="53"/>
  <c r="B22" i="53"/>
  <c r="M20" i="53"/>
  <c r="M22" i="53" s="1"/>
  <c r="L20" i="53"/>
  <c r="L22" i="53" s="1"/>
  <c r="M18" i="53"/>
  <c r="L18" i="53"/>
  <c r="K17" i="53"/>
  <c r="J17" i="53"/>
  <c r="I17" i="53"/>
  <c r="H17" i="53"/>
  <c r="G17" i="53"/>
  <c r="F17" i="53"/>
  <c r="E17" i="53"/>
  <c r="D17" i="53"/>
  <c r="C17" i="53"/>
  <c r="B17" i="53"/>
  <c r="M15" i="53"/>
  <c r="M17" i="53" s="1"/>
  <c r="L15" i="53"/>
  <c r="L17" i="53" s="1"/>
  <c r="K14" i="53"/>
  <c r="J14" i="53"/>
  <c r="I14" i="53"/>
  <c r="H14" i="53"/>
  <c r="G14" i="53"/>
  <c r="F14" i="53"/>
  <c r="E14" i="53"/>
  <c r="D14" i="53"/>
  <c r="C14" i="53"/>
  <c r="B14" i="53"/>
  <c r="M13" i="53"/>
  <c r="L13" i="53"/>
  <c r="M12" i="53"/>
  <c r="L12" i="53"/>
  <c r="M11" i="53"/>
  <c r="L11" i="53"/>
  <c r="M10" i="53"/>
  <c r="L10" i="53"/>
  <c r="K9" i="53"/>
  <c r="J9" i="53"/>
  <c r="I9" i="53"/>
  <c r="H9" i="53"/>
  <c r="G9" i="53"/>
  <c r="F9" i="53"/>
  <c r="E9" i="53"/>
  <c r="D9" i="53"/>
  <c r="C9" i="53"/>
  <c r="B9" i="53"/>
  <c r="M7" i="53"/>
  <c r="M9" i="53" s="1"/>
  <c r="L7" i="53"/>
  <c r="L9" i="53" s="1"/>
  <c r="B50" i="53" l="1"/>
  <c r="I19" i="53"/>
  <c r="J19" i="53"/>
  <c r="J35" i="53" s="1"/>
  <c r="C50" i="53"/>
  <c r="L14" i="53"/>
  <c r="L19" i="53" s="1"/>
  <c r="B19" i="53"/>
  <c r="B35" i="53" s="1"/>
  <c r="I35" i="53"/>
  <c r="F19" i="53"/>
  <c r="F35" i="53" s="1"/>
  <c r="M27" i="53"/>
  <c r="E19" i="53"/>
  <c r="L32" i="53"/>
  <c r="C19" i="53"/>
  <c r="C35" i="53" s="1"/>
  <c r="G19" i="53"/>
  <c r="G35" i="53" s="1"/>
  <c r="K19" i="53"/>
  <c r="K35" i="53" s="1"/>
  <c r="M14" i="53"/>
  <c r="M19" i="53" s="1"/>
  <c r="M47" i="53"/>
  <c r="D19" i="53"/>
  <c r="D35" i="53" s="1"/>
  <c r="H19" i="53"/>
  <c r="H35" i="53" s="1"/>
  <c r="L27" i="53"/>
  <c r="M32" i="53"/>
  <c r="E35" i="53"/>
  <c r="M31" i="53"/>
  <c r="L43" i="53"/>
  <c r="L50" i="53" s="1"/>
  <c r="M43" i="53"/>
  <c r="L35" i="53" l="1"/>
  <c r="M35" i="53"/>
  <c r="M50" i="53"/>
  <c r="F13" i="7" l="1"/>
  <c r="E13" i="7"/>
  <c r="D13" i="7"/>
  <c r="E17" i="6" l="1"/>
  <c r="D17" i="6"/>
  <c r="C17" i="6"/>
  <c r="E6" i="6"/>
  <c r="D6" i="6"/>
  <c r="C6" i="6"/>
  <c r="D36" i="6" l="1"/>
  <c r="C36" i="6"/>
  <c r="E36" i="6"/>
  <c r="D18" i="3"/>
  <c r="C18" i="3"/>
  <c r="E23" i="2"/>
  <c r="CC18" i="34" l="1"/>
  <c r="CC17" i="34"/>
  <c r="CB17" i="34"/>
  <c r="CC16" i="34"/>
  <c r="CB16" i="34"/>
  <c r="CC15" i="34"/>
  <c r="CB15" i="34"/>
  <c r="BW14" i="34"/>
  <c r="BW19" i="34" s="1"/>
  <c r="BV14" i="34"/>
  <c r="BV19" i="34" s="1"/>
  <c r="BU14" i="34"/>
  <c r="BU19" i="34" s="1"/>
  <c r="BT14" i="34"/>
  <c r="BT19" i="34" s="1"/>
  <c r="BS14" i="34"/>
  <c r="BS19" i="34" s="1"/>
  <c r="BR14" i="34"/>
  <c r="BR19" i="34" s="1"/>
  <c r="CC13" i="34"/>
  <c r="CB13" i="34"/>
  <c r="CB12" i="34"/>
  <c r="CC11" i="34"/>
  <c r="CB11" i="34"/>
  <c r="CC10" i="34"/>
  <c r="CB10" i="34"/>
  <c r="CB9" i="34"/>
  <c r="CC8" i="34"/>
  <c r="CC7" i="34"/>
  <c r="CB7" i="34"/>
  <c r="BP17" i="34"/>
  <c r="BO17" i="34"/>
  <c r="BP16" i="34"/>
  <c r="BO16" i="34"/>
  <c r="BP15" i="34"/>
  <c r="BO15" i="34"/>
  <c r="BN14" i="34"/>
  <c r="BN19" i="34" s="1"/>
  <c r="BM14" i="34"/>
  <c r="BM19" i="34" s="1"/>
  <c r="BL14" i="34"/>
  <c r="BL19" i="34" s="1"/>
  <c r="BK14" i="34"/>
  <c r="BK19" i="34" s="1"/>
  <c r="BJ14" i="34"/>
  <c r="BJ19" i="34" s="1"/>
  <c r="BI14" i="34"/>
  <c r="BI19" i="34" s="1"/>
  <c r="BH14" i="34"/>
  <c r="BH19" i="34" s="1"/>
  <c r="BG14" i="34"/>
  <c r="BG19" i="34" s="1"/>
  <c r="BF14" i="34"/>
  <c r="BF19" i="34" s="1"/>
  <c r="BE14" i="34"/>
  <c r="BE19" i="34" s="1"/>
  <c r="BP13" i="34"/>
  <c r="BO13" i="34"/>
  <c r="BP12" i="34"/>
  <c r="BO12" i="34"/>
  <c r="BP11" i="34"/>
  <c r="BO11" i="34"/>
  <c r="BP10" i="34"/>
  <c r="BO10" i="34"/>
  <c r="BP9" i="34"/>
  <c r="BP8" i="34"/>
  <c r="BP7" i="34"/>
  <c r="BB18" i="34"/>
  <c r="BB17" i="34"/>
  <c r="BA17" i="34"/>
  <c r="BB16" i="34"/>
  <c r="BA16" i="34"/>
  <c r="BB15" i="34"/>
  <c r="BA15" i="34"/>
  <c r="AV14" i="34"/>
  <c r="AV19" i="34" s="1"/>
  <c r="AU14" i="34"/>
  <c r="AU19" i="34" s="1"/>
  <c r="AT14" i="34"/>
  <c r="AS14" i="34"/>
  <c r="AS19" i="34" s="1"/>
  <c r="BB13" i="34"/>
  <c r="BA13" i="34"/>
  <c r="BB12" i="34"/>
  <c r="BA12" i="34"/>
  <c r="BB11" i="34"/>
  <c r="BA11" i="34"/>
  <c r="BB10" i="34"/>
  <c r="BA10" i="34"/>
  <c r="BB9" i="34"/>
  <c r="BA9" i="34"/>
  <c r="BB8" i="34"/>
  <c r="BA8" i="34"/>
  <c r="BB7" i="34"/>
  <c r="BA7" i="34"/>
  <c r="AO18" i="34"/>
  <c r="AO17" i="34"/>
  <c r="AN17" i="34"/>
  <c r="AO16" i="34"/>
  <c r="AO15" i="34"/>
  <c r="AK14" i="34"/>
  <c r="AK19" i="34" s="1"/>
  <c r="AJ14" i="34"/>
  <c r="AJ19" i="34" s="1"/>
  <c r="AO13" i="34"/>
  <c r="AO12" i="34"/>
  <c r="AO10" i="34"/>
  <c r="AO9" i="34"/>
  <c r="AO8" i="34"/>
  <c r="AO7" i="34"/>
  <c r="AN7" i="34"/>
  <c r="AT19" i="34" l="1"/>
  <c r="BB14" i="34"/>
  <c r="BB19" i="34" s="1"/>
  <c r="CG7" i="34"/>
  <c r="CG17" i="34"/>
  <c r="AN14" i="34"/>
  <c r="AN19" i="34" s="1"/>
  <c r="CF7" i="34"/>
  <c r="CG8" i="34"/>
  <c r="CG10" i="34"/>
  <c r="CF11" i="34"/>
  <c r="CG9" i="34"/>
  <c r="CG11" i="34"/>
  <c r="AO14" i="34"/>
  <c r="AO19" i="34" s="1"/>
  <c r="BA14" i="34"/>
  <c r="BA19" i="34" s="1"/>
  <c r="CC14" i="34"/>
  <c r="CC19" i="34" s="1"/>
  <c r="CB14" i="34"/>
  <c r="CB19" i="34" s="1"/>
  <c r="BP14" i="34"/>
  <c r="BP19" i="34" s="1"/>
  <c r="BO14" i="34"/>
  <c r="BO19" i="34" s="1"/>
  <c r="K17" i="12" l="1"/>
  <c r="J17" i="12"/>
  <c r="D38" i="33" l="1"/>
  <c r="C38" i="33"/>
  <c r="D31" i="33"/>
  <c r="AF17" i="34" l="1"/>
  <c r="CF17" i="34" s="1"/>
  <c r="E46" i="5" l="1"/>
  <c r="F18" i="5"/>
  <c r="BE8" i="17" l="1"/>
  <c r="CR8" i="17" l="1"/>
  <c r="CR7" i="17"/>
  <c r="CN12" i="17"/>
  <c r="CR13" i="17"/>
  <c r="CM12" i="17"/>
  <c r="BQ12" i="17"/>
  <c r="H12" i="17"/>
  <c r="CR12" i="17" l="1"/>
  <c r="CR19" i="17" s="1"/>
  <c r="BF9" i="17"/>
  <c r="J7" i="17"/>
  <c r="C27" i="12" l="1"/>
  <c r="BE13" i="17" l="1"/>
  <c r="J9" i="17" l="1"/>
  <c r="J8" i="17"/>
  <c r="E29" i="33" l="1"/>
  <c r="BC19" i="17" l="1"/>
  <c r="BD12" i="17"/>
  <c r="BD19" i="17" s="1"/>
  <c r="C19" i="35" l="1"/>
  <c r="D9" i="33" l="1"/>
  <c r="B31" i="33" l="1"/>
  <c r="DJ8" i="17" l="1"/>
  <c r="C31" i="33" l="1"/>
  <c r="D63" i="5" l="1"/>
  <c r="C61" i="35" l="1"/>
  <c r="E66" i="35"/>
  <c r="E58" i="35"/>
  <c r="D23" i="33" l="1"/>
  <c r="E19" i="33"/>
  <c r="AF19" i="34" l="1"/>
  <c r="AF15" i="34"/>
  <c r="AF12" i="34"/>
  <c r="T14" i="34"/>
  <c r="T20" i="34" s="1"/>
  <c r="BF10" i="17" l="1"/>
  <c r="BF7" i="17"/>
  <c r="J13" i="17" l="1"/>
  <c r="I12" i="17" l="1"/>
  <c r="I19" i="17" l="1"/>
  <c r="E7" i="51"/>
  <c r="C7" i="51"/>
  <c r="D7" i="51"/>
  <c r="F7" i="51" l="1"/>
  <c r="B61" i="35" l="1"/>
  <c r="E9" i="35"/>
  <c r="E11" i="35"/>
  <c r="E12" i="35"/>
  <c r="E13" i="35"/>
  <c r="E14" i="35"/>
  <c r="B19" i="35"/>
  <c r="E22" i="35"/>
  <c r="B25" i="35"/>
  <c r="C25" i="35"/>
  <c r="C35" i="35" s="1"/>
  <c r="D25" i="35"/>
  <c r="E42" i="35"/>
  <c r="E43" i="35"/>
  <c r="D55" i="35"/>
  <c r="E44" i="35"/>
  <c r="E45" i="35"/>
  <c r="E46" i="35"/>
  <c r="E47" i="35"/>
  <c r="B53" i="35"/>
  <c r="B55" i="35" s="1"/>
  <c r="C53" i="35"/>
  <c r="C55" i="35" s="1"/>
  <c r="D53" i="35"/>
  <c r="D61" i="35"/>
  <c r="B67" i="35"/>
  <c r="C67" i="35"/>
  <c r="D67" i="35"/>
  <c r="E10" i="8"/>
  <c r="F10" i="8" s="1"/>
  <c r="D10" i="8"/>
  <c r="C10" i="8"/>
  <c r="B68" i="35" l="1"/>
  <c r="D68" i="35"/>
  <c r="B35" i="35"/>
  <c r="E67" i="35"/>
  <c r="C70" i="35"/>
  <c r="C68" i="35"/>
  <c r="E68" i="35" s="1"/>
  <c r="E61" i="35"/>
  <c r="E25" i="35"/>
  <c r="E19" i="35"/>
  <c r="D70" i="35"/>
  <c r="E55" i="35"/>
  <c r="B70" i="35"/>
  <c r="E33" i="35" l="1"/>
  <c r="E35" i="35"/>
  <c r="E70" i="35"/>
  <c r="AD14" i="34" l="1"/>
  <c r="AD20" i="34" s="1"/>
  <c r="AE14" i="34"/>
  <c r="AE20" i="34" l="1"/>
  <c r="C46" i="5"/>
  <c r="B9" i="33" l="1"/>
  <c r="E14" i="33"/>
  <c r="C9" i="33" l="1"/>
  <c r="B17" i="33"/>
  <c r="D17" i="33"/>
  <c r="B23" i="33"/>
  <c r="C23" i="33"/>
  <c r="B38" i="33"/>
  <c r="D42" i="33"/>
  <c r="B8" i="33" l="1"/>
  <c r="B46" i="33" s="1"/>
  <c r="D8" i="33"/>
  <c r="D46" i="33" s="1"/>
  <c r="C8" i="33"/>
  <c r="C46" i="33" s="1"/>
  <c r="H4" i="54"/>
  <c r="H5" i="54"/>
  <c r="H6" i="54"/>
  <c r="C7" i="54"/>
  <c r="D7" i="54"/>
  <c r="E7" i="54"/>
  <c r="F7" i="54"/>
  <c r="G7" i="54"/>
  <c r="H8" i="54"/>
  <c r="H9" i="54"/>
  <c r="H11" i="54"/>
  <c r="H12" i="54"/>
  <c r="H13" i="54"/>
  <c r="C14" i="54"/>
  <c r="D14" i="54"/>
  <c r="E14" i="54"/>
  <c r="F14" i="54"/>
  <c r="G14" i="54"/>
  <c r="H15" i="54"/>
  <c r="H16" i="54"/>
  <c r="H17" i="54"/>
  <c r="H18" i="54"/>
  <c r="C19" i="54"/>
  <c r="D19" i="54"/>
  <c r="E19" i="54"/>
  <c r="F19" i="54"/>
  <c r="G19" i="54"/>
  <c r="H20" i="54"/>
  <c r="H21" i="54"/>
  <c r="H22" i="54"/>
  <c r="C23" i="54"/>
  <c r="D23" i="54"/>
  <c r="E23" i="54"/>
  <c r="F23" i="54"/>
  <c r="G23" i="54"/>
  <c r="H24" i="54"/>
  <c r="H25" i="54"/>
  <c r="H27" i="54"/>
  <c r="H28" i="54"/>
  <c r="H29" i="54"/>
  <c r="H30" i="54"/>
  <c r="C31" i="54"/>
  <c r="D31" i="54"/>
  <c r="D37" i="54" s="1"/>
  <c r="E31" i="54"/>
  <c r="F31" i="54"/>
  <c r="G31" i="54"/>
  <c r="H32" i="54"/>
  <c r="H33" i="54"/>
  <c r="H34" i="54"/>
  <c r="H35" i="54"/>
  <c r="C36" i="54"/>
  <c r="D36" i="54"/>
  <c r="E37" i="54"/>
  <c r="F36" i="54"/>
  <c r="G36" i="54"/>
  <c r="G37" i="54" s="1"/>
  <c r="H39" i="54"/>
  <c r="H40" i="54"/>
  <c r="C41" i="54"/>
  <c r="C43" i="54" s="1"/>
  <c r="D41" i="54"/>
  <c r="H42" i="54"/>
  <c r="D43" i="54"/>
  <c r="E43" i="54"/>
  <c r="F43" i="54"/>
  <c r="G23" i="52"/>
  <c r="G22" i="52"/>
  <c r="G20" i="52"/>
  <c r="G18" i="52"/>
  <c r="G17" i="52"/>
  <c r="G16" i="52"/>
  <c r="G15" i="52"/>
  <c r="G14" i="52"/>
  <c r="G13" i="52"/>
  <c r="G12" i="52"/>
  <c r="F10" i="52"/>
  <c r="E10" i="52"/>
  <c r="D10" i="52"/>
  <c r="C10" i="52"/>
  <c r="B10" i="52"/>
  <c r="G9" i="52"/>
  <c r="G8" i="52"/>
  <c r="F7" i="52"/>
  <c r="E7" i="52"/>
  <c r="D7" i="52"/>
  <c r="C7" i="52"/>
  <c r="B7" i="52"/>
  <c r="G6" i="52"/>
  <c r="G5" i="52"/>
  <c r="C26" i="54" l="1"/>
  <c r="H41" i="54"/>
  <c r="E11" i="52"/>
  <c r="E19" i="52" s="1"/>
  <c r="E21" i="52" s="1"/>
  <c r="E26" i="54"/>
  <c r="E38" i="54" s="1"/>
  <c r="E44" i="54" s="1"/>
  <c r="D11" i="52"/>
  <c r="D19" i="52" s="1"/>
  <c r="D21" i="52" s="1"/>
  <c r="D26" i="54"/>
  <c r="H36" i="54"/>
  <c r="G26" i="54"/>
  <c r="G38" i="54" s="1"/>
  <c r="G44" i="54" s="1"/>
  <c r="F26" i="54"/>
  <c r="H31" i="54"/>
  <c r="H23" i="54"/>
  <c r="H7" i="54"/>
  <c r="H43" i="54"/>
  <c r="C37" i="54"/>
  <c r="H19" i="54"/>
  <c r="H14" i="54"/>
  <c r="H10" i="54"/>
  <c r="F11" i="52"/>
  <c r="F19" i="52" s="1"/>
  <c r="F21" i="52" s="1"/>
  <c r="G7" i="52"/>
  <c r="C11" i="52"/>
  <c r="C19" i="52" s="1"/>
  <c r="C21" i="52" s="1"/>
  <c r="G10" i="52"/>
  <c r="F37" i="54"/>
  <c r="B11" i="52"/>
  <c r="H26" i="54" l="1"/>
  <c r="F38" i="54"/>
  <c r="F44" i="54" s="1"/>
  <c r="D38" i="54"/>
  <c r="D44" i="54" s="1"/>
  <c r="C38" i="54"/>
  <c r="C44" i="54" s="1"/>
  <c r="H37" i="54"/>
  <c r="B19" i="52"/>
  <c r="G11" i="52"/>
  <c r="CE12" i="17"/>
  <c r="CE19" i="17" s="1"/>
  <c r="H38" i="54" l="1"/>
  <c r="H44" i="54"/>
  <c r="G19" i="52"/>
  <c r="G21" i="52"/>
  <c r="BV13" i="17"/>
  <c r="BA12" i="17"/>
  <c r="BA19" i="17" s="1"/>
  <c r="F45" i="5"/>
  <c r="F47" i="5"/>
  <c r="F54" i="5"/>
  <c r="F58" i="5"/>
  <c r="F42" i="5"/>
  <c r="F9" i="5"/>
  <c r="F17" i="5"/>
  <c r="F19" i="5"/>
  <c r="F20" i="5"/>
  <c r="F21" i="5"/>
  <c r="F22" i="5"/>
  <c r="F23" i="5"/>
  <c r="E15" i="33"/>
  <c r="DS13" i="17" l="1"/>
  <c r="BF8" i="17"/>
  <c r="BB12" i="17"/>
  <c r="BB19" i="17" s="1"/>
  <c r="D46" i="5"/>
  <c r="F46" i="5" s="1"/>
  <c r="E17" i="33"/>
  <c r="E30" i="33"/>
  <c r="U14" i="34"/>
  <c r="U20" i="34" s="1"/>
  <c r="Z14" i="34"/>
  <c r="Z20" i="34" s="1"/>
  <c r="B12" i="43"/>
  <c r="C12" i="43"/>
  <c r="D12" i="43"/>
  <c r="F12" i="43"/>
  <c r="G12" i="43"/>
  <c r="H12" i="43"/>
  <c r="E11" i="43"/>
  <c r="I11" i="43"/>
  <c r="E10" i="43"/>
  <c r="I10" i="43"/>
  <c r="E9" i="43"/>
  <c r="I9" i="43"/>
  <c r="E8" i="43"/>
  <c r="I8" i="43"/>
  <c r="E7" i="43"/>
  <c r="I7" i="43"/>
  <c r="D16" i="39"/>
  <c r="Q12" i="17"/>
  <c r="Q19" i="17" s="1"/>
  <c r="BF15" i="17"/>
  <c r="BE18" i="17"/>
  <c r="BE16" i="17"/>
  <c r="DS16" i="17" s="1"/>
  <c r="DS14" i="17"/>
  <c r="BE11" i="17"/>
  <c r="AT12" i="17"/>
  <c r="AT19" i="17" s="1"/>
  <c r="F12" i="17"/>
  <c r="J12" i="17" s="1"/>
  <c r="C12" i="17"/>
  <c r="E12" i="17"/>
  <c r="E19" i="17" s="1"/>
  <c r="E23" i="33"/>
  <c r="E31" i="33"/>
  <c r="E18" i="28"/>
  <c r="F18" i="28" s="1"/>
  <c r="D18" i="28"/>
  <c r="F12" i="28"/>
  <c r="F13" i="28"/>
  <c r="F14" i="28"/>
  <c r="F10" i="28"/>
  <c r="F9" i="28"/>
  <c r="F8" i="28"/>
  <c r="BF20" i="17"/>
  <c r="DT20" i="17" s="1"/>
  <c r="AV12" i="17"/>
  <c r="AV19" i="17" s="1"/>
  <c r="AR12" i="17"/>
  <c r="AR19" i="17" s="1"/>
  <c r="AN12" i="17"/>
  <c r="AN19" i="17" s="1"/>
  <c r="AL12" i="17"/>
  <c r="AL19" i="17" s="1"/>
  <c r="AJ12" i="17"/>
  <c r="AJ19" i="17" s="1"/>
  <c r="AH12" i="17"/>
  <c r="AH19" i="17" s="1"/>
  <c r="AF12" i="17"/>
  <c r="AF19" i="17" s="1"/>
  <c r="AB12" i="17"/>
  <c r="AB19" i="17" s="1"/>
  <c r="Z12" i="17"/>
  <c r="Z19" i="17" s="1"/>
  <c r="X12" i="17"/>
  <c r="X19" i="17" s="1"/>
  <c r="V12" i="17"/>
  <c r="V19" i="17" s="1"/>
  <c r="T12" i="17"/>
  <c r="T19" i="17" s="1"/>
  <c r="R12" i="17"/>
  <c r="AX12" i="17"/>
  <c r="AX19" i="17" s="1"/>
  <c r="BE20" i="17"/>
  <c r="AU12" i="17"/>
  <c r="AQ12" i="17"/>
  <c r="AQ19" i="17" s="1"/>
  <c r="AM12" i="17"/>
  <c r="AM19" i="17" s="1"/>
  <c r="AK12" i="17"/>
  <c r="AK19" i="17" s="1"/>
  <c r="AI12" i="17"/>
  <c r="AI19" i="17" s="1"/>
  <c r="AG12" i="17"/>
  <c r="AG19" i="17" s="1"/>
  <c r="AE12" i="17"/>
  <c r="AE19" i="17" s="1"/>
  <c r="AA12" i="17"/>
  <c r="AA19" i="17" s="1"/>
  <c r="Y12" i="17"/>
  <c r="Y19" i="17" s="1"/>
  <c r="W12" i="17"/>
  <c r="W19" i="17" s="1"/>
  <c r="U12" i="17"/>
  <c r="U19" i="17" s="1"/>
  <c r="S12" i="17"/>
  <c r="S19" i="17" s="1"/>
  <c r="AS12" i="17"/>
  <c r="AS19" i="17" s="1"/>
  <c r="AW19" i="17"/>
  <c r="AY12" i="17"/>
  <c r="AY19" i="17" s="1"/>
  <c r="DS15" i="17"/>
  <c r="CS10" i="17"/>
  <c r="BW10" i="17"/>
  <c r="DJ10" i="17"/>
  <c r="DJ12" i="17" s="1"/>
  <c r="BW11" i="17"/>
  <c r="CS11" i="17"/>
  <c r="DJ13" i="17"/>
  <c r="DJ14" i="17"/>
  <c r="DJ15" i="17"/>
  <c r="DJ16" i="17"/>
  <c r="BF18" i="17"/>
  <c r="BV11" i="17"/>
  <c r="CR11" i="17"/>
  <c r="DS11" i="17" s="1"/>
  <c r="BV10" i="17"/>
  <c r="DI10" i="17"/>
  <c r="DI12" i="17" s="1"/>
  <c r="E24" i="5"/>
  <c r="AA14" i="34"/>
  <c r="AA20" i="34" s="1"/>
  <c r="C16" i="5"/>
  <c r="C7" i="5"/>
  <c r="E31" i="5"/>
  <c r="E63" i="5"/>
  <c r="E57" i="5"/>
  <c r="E16" i="5"/>
  <c r="E7" i="5"/>
  <c r="F63" i="5"/>
  <c r="D57" i="5"/>
  <c r="D31" i="5"/>
  <c r="D24" i="5"/>
  <c r="D16" i="5"/>
  <c r="D7" i="5"/>
  <c r="F30" i="5"/>
  <c r="F26" i="5"/>
  <c r="F6" i="5"/>
  <c r="C63" i="5"/>
  <c r="C31" i="5"/>
  <c r="C24" i="5"/>
  <c r="E37" i="33"/>
  <c r="E38" i="33"/>
  <c r="E39" i="33"/>
  <c r="E27" i="33"/>
  <c r="E28" i="33"/>
  <c r="E13" i="33"/>
  <c r="E18" i="33"/>
  <c r="E20" i="33"/>
  <c r="E21" i="33"/>
  <c r="E24" i="33"/>
  <c r="E25" i="33"/>
  <c r="E10" i="33"/>
  <c r="E11" i="33"/>
  <c r="E12" i="33"/>
  <c r="G14" i="34"/>
  <c r="C14" i="34"/>
  <c r="E14" i="34"/>
  <c r="I14" i="34"/>
  <c r="I20" i="34" s="1"/>
  <c r="O14" i="34"/>
  <c r="O20" i="34" s="1"/>
  <c r="K14" i="34"/>
  <c r="K20" i="34" s="1"/>
  <c r="B14" i="34"/>
  <c r="B20" i="34" s="1"/>
  <c r="D14" i="34"/>
  <c r="D20" i="34" s="1"/>
  <c r="F14" i="34"/>
  <c r="F20" i="34" s="1"/>
  <c r="H14" i="34"/>
  <c r="H20" i="34" s="1"/>
  <c r="J14" i="34"/>
  <c r="J20" i="34" s="1"/>
  <c r="L14" i="34"/>
  <c r="L20" i="34" s="1"/>
  <c r="R14" i="34"/>
  <c r="R20" i="34" s="1"/>
  <c r="C57" i="5"/>
  <c r="B8" i="12"/>
  <c r="C18" i="28"/>
  <c r="CW12" i="17"/>
  <c r="CW19" i="17" s="1"/>
  <c r="CJ12" i="17"/>
  <c r="CJ19" i="17" s="1"/>
  <c r="CH12" i="17"/>
  <c r="CH19" i="17" s="1"/>
  <c r="CF12" i="17"/>
  <c r="CF19" i="17" s="1"/>
  <c r="CD12" i="17"/>
  <c r="CD19" i="17" s="1"/>
  <c r="BT12" i="17"/>
  <c r="BT19" i="17" s="1"/>
  <c r="BL12" i="17"/>
  <c r="BL19" i="17" s="1"/>
  <c r="K8" i="12"/>
  <c r="J12" i="12"/>
  <c r="K12" i="12"/>
  <c r="J13" i="12"/>
  <c r="K13" i="12"/>
  <c r="J14" i="12"/>
  <c r="K14" i="12"/>
  <c r="J15" i="12"/>
  <c r="K15" i="12"/>
  <c r="J19" i="12"/>
  <c r="K19" i="12"/>
  <c r="J23" i="12"/>
  <c r="C31" i="12"/>
  <c r="C34" i="12" s="1"/>
  <c r="D27" i="12"/>
  <c r="D31" i="12" s="1"/>
  <c r="D34" i="12" s="1"/>
  <c r="E27" i="12"/>
  <c r="E31" i="12" s="1"/>
  <c r="E34" i="12" s="1"/>
  <c r="F27" i="12"/>
  <c r="F31" i="12" s="1"/>
  <c r="F34" i="12" s="1"/>
  <c r="G27" i="12"/>
  <c r="H31" i="12"/>
  <c r="H34" i="12" s="1"/>
  <c r="I31" i="12"/>
  <c r="I34" i="12" s="1"/>
  <c r="G31" i="12"/>
  <c r="G34" i="12" s="1"/>
  <c r="J33" i="12"/>
  <c r="BU12" i="17"/>
  <c r="BU19" i="17" s="1"/>
  <c r="CG12" i="17"/>
  <c r="CG19" i="17" s="1"/>
  <c r="CI12" i="17"/>
  <c r="CI19" i="17" s="1"/>
  <c r="CK12" i="17"/>
  <c r="CK19" i="17" s="1"/>
  <c r="CP12" i="17"/>
  <c r="CP19" i="17" s="1"/>
  <c r="CQ12" i="17"/>
  <c r="CQ19" i="17" s="1"/>
  <c r="CX19" i="17"/>
  <c r="CY12" i="17"/>
  <c r="CY19" i="17" s="1"/>
  <c r="CZ12" i="17"/>
  <c r="CZ19" i="17" s="1"/>
  <c r="DG12" i="17"/>
  <c r="DG19" i="17" s="1"/>
  <c r="N14" i="34"/>
  <c r="N20" i="34" s="1"/>
  <c r="M20" i="34"/>
  <c r="S20" i="34" l="1"/>
  <c r="AG14" i="34"/>
  <c r="C20" i="34"/>
  <c r="R19" i="17"/>
  <c r="BF12" i="17"/>
  <c r="BF19" i="17" s="1"/>
  <c r="K27" i="12"/>
  <c r="K31" i="12" s="1"/>
  <c r="K34" i="12" s="1"/>
  <c r="E20" i="34"/>
  <c r="DS9" i="17"/>
  <c r="DI19" i="17"/>
  <c r="J31" i="12"/>
  <c r="J34" i="12" s="1"/>
  <c r="B27" i="12"/>
  <c r="B31" i="12" s="1"/>
  <c r="B34" i="12" s="1"/>
  <c r="F19" i="17"/>
  <c r="J19" i="17"/>
  <c r="C64" i="5"/>
  <c r="DS10" i="17"/>
  <c r="DT13" i="17"/>
  <c r="DT10" i="17"/>
  <c r="D64" i="5"/>
  <c r="DT9" i="17"/>
  <c r="DS8" i="17"/>
  <c r="DT7" i="17"/>
  <c r="DS7" i="17"/>
  <c r="DT8" i="17"/>
  <c r="G20" i="34"/>
  <c r="D19" i="17"/>
  <c r="J7" i="43"/>
  <c r="DJ19" i="17"/>
  <c r="CS12" i="17"/>
  <c r="CS19" i="17" s="1"/>
  <c r="F24" i="5"/>
  <c r="F16" i="5"/>
  <c r="F7" i="5"/>
  <c r="BV12" i="17"/>
  <c r="F57" i="5"/>
  <c r="AU19" i="17"/>
  <c r="BE12" i="17"/>
  <c r="J8" i="43"/>
  <c r="C19" i="17"/>
  <c r="J11" i="43"/>
  <c r="J9" i="43"/>
  <c r="E12" i="43"/>
  <c r="J10" i="43"/>
  <c r="I12" i="43"/>
  <c r="E46" i="33"/>
  <c r="E64" i="5"/>
  <c r="F31" i="5"/>
  <c r="AF14" i="34"/>
  <c r="E9" i="33"/>
  <c r="AF20" i="34" l="1"/>
  <c r="CF14" i="34"/>
  <c r="AG20" i="34"/>
  <c r="BV19" i="17"/>
  <c r="DS19" i="17" s="1"/>
  <c r="DS12" i="17"/>
  <c r="DT19" i="17"/>
  <c r="DT12" i="17"/>
  <c r="F64" i="5"/>
  <c r="E8" i="33"/>
</calcChain>
</file>

<file path=xl/sharedStrings.xml><?xml version="1.0" encoding="utf-8"?>
<sst xmlns="http://schemas.openxmlformats.org/spreadsheetml/2006/main" count="1379" uniqueCount="692">
  <si>
    <t>Eredeti</t>
  </si>
  <si>
    <t>Előirányzat</t>
  </si>
  <si>
    <t>Megnevezés</t>
  </si>
  <si>
    <t>I. Működési bevételek</t>
  </si>
  <si>
    <t>1. Intézményi működési bevételek</t>
  </si>
  <si>
    <t xml:space="preserve">Módosított </t>
  </si>
  <si>
    <t>– Intézményi működéshez kapcsolódó egyéb bevételek</t>
  </si>
  <si>
    <t>– Intézmények egyéb sajátos bevételei</t>
  </si>
  <si>
    <t>– Általános forgalmi adó bevétel, visszatérülés</t>
  </si>
  <si>
    <t>2.1 Működési célú támogatás értékű bevételek</t>
  </si>
  <si>
    <t>– Magánszemélyek Kommunális adója</t>
  </si>
  <si>
    <t>– Iparűzési adó</t>
  </si>
  <si>
    <t>– Gépjárműadó</t>
  </si>
  <si>
    <t>Önkormányzat összesen</t>
  </si>
  <si>
    <t>– Pótlékok, bírságok</t>
  </si>
  <si>
    <t>III. Felhalmozási és tőke jellegű bevételek</t>
  </si>
  <si>
    <t>IV. Támogatási kölcsönök visszatérülése</t>
  </si>
  <si>
    <t>V. Külső finanszírozás bevételei</t>
  </si>
  <si>
    <t>Módosított</t>
  </si>
  <si>
    <t>Bevételek</t>
  </si>
  <si>
    <t>Kiadások</t>
  </si>
  <si>
    <t>I. Működési kiadások</t>
  </si>
  <si>
    <t>1. Személyi juttatás</t>
  </si>
  <si>
    <t>– ebből kamat bevétel</t>
  </si>
  <si>
    <t>2. Munkaadókat terhelő járulékok</t>
  </si>
  <si>
    <t>2. Támogatásértékű bevételek</t>
  </si>
  <si>
    <t>3. Dologi és egyéb folyó kiadások</t>
  </si>
  <si>
    <t>4. Pénzeszköz átadás és egyéb támogatás</t>
  </si>
  <si>
    <t>– Működési célú pénzeszköz átadás ÁHT-n kívülre</t>
  </si>
  <si>
    <t>– Szoc. pol. juttatások</t>
  </si>
  <si>
    <t>Müködési bevételek összesen:</t>
  </si>
  <si>
    <t>Működési kiadások összesen:</t>
  </si>
  <si>
    <t>II. Felhalmozási és tőke jellegű bevételek</t>
  </si>
  <si>
    <t>II. Felhalmozási és tőke jellegű kiadások</t>
  </si>
  <si>
    <t>2. Támogatási kölcsön visszatérítés</t>
  </si>
  <si>
    <t>Felhalmozási és tőke jellegű bevételek összesen:</t>
  </si>
  <si>
    <t>Felhalmozási és tőke jellegű kiadások összesen:</t>
  </si>
  <si>
    <t>Fejlesztés finanszírozási bevételei</t>
  </si>
  <si>
    <t>2. Külső finanszírozás</t>
  </si>
  <si>
    <t>Finanszírozási bevételek összesen:</t>
  </si>
  <si>
    <t>Finanszírozási kiadások összesen:</t>
  </si>
  <si>
    <t>Fejlesztési  bevételek összesen:</t>
  </si>
  <si>
    <t>Fejlesztési kiadások összesen:</t>
  </si>
  <si>
    <t>Bevételek összesen:</t>
  </si>
  <si>
    <t>Kiadások összesen:</t>
  </si>
  <si>
    <t>Tartalékok</t>
  </si>
  <si>
    <t>2. Beruházási kiadások ÁFÁ-val</t>
  </si>
  <si>
    <t>– Hitel visszafizetés</t>
  </si>
  <si>
    <t>1. Felhalmozási és tőke jellegű bevétel</t>
  </si>
  <si>
    <t>Ssz.</t>
  </si>
  <si>
    <t>Kiadási előirányzat megnevezése</t>
  </si>
  <si>
    <t xml:space="preserve">Eredeti </t>
  </si>
  <si>
    <t>1.</t>
  </si>
  <si>
    <t>2.</t>
  </si>
  <si>
    <t>3.</t>
  </si>
  <si>
    <t>I.</t>
  </si>
  <si>
    <t>4.</t>
  </si>
  <si>
    <t>5.</t>
  </si>
  <si>
    <t>6.</t>
  </si>
  <si>
    <t>7.</t>
  </si>
  <si>
    <t>II.</t>
  </si>
  <si>
    <t>III.</t>
  </si>
  <si>
    <t>Dologi és egyéb folyó kiadások</t>
  </si>
  <si>
    <t>Személyi juttatások összesen:</t>
  </si>
  <si>
    <t>Társadalombiztosítási járulék</t>
  </si>
  <si>
    <t>Munkerőpiaci fogl. Járulék</t>
  </si>
  <si>
    <t xml:space="preserve">Táppénz hozzájárulás </t>
  </si>
  <si>
    <t>Munkaadókat terhelő járulékok áht-n kívülre</t>
  </si>
  <si>
    <t>Készletbeszerzések</t>
  </si>
  <si>
    <t>Szolgáltatások</t>
  </si>
  <si>
    <t>Általános forgalmi adó kiadása</t>
  </si>
  <si>
    <t>IV.</t>
  </si>
  <si>
    <t xml:space="preserve"> Egyéb folyó kiadások összesen:</t>
  </si>
  <si>
    <t>V.</t>
  </si>
  <si>
    <t>VI.</t>
  </si>
  <si>
    <t>Ellátottak pénzbeli juttatásai összesen:</t>
  </si>
  <si>
    <t>Működési célú pénzeszközátadás államháztartáson kívülre</t>
  </si>
  <si>
    <t>Működési célú pénzeszközátadás államháztartáson belülre</t>
  </si>
  <si>
    <t>Felhalmozási célú pénzeszközátadás államháztartáson belülre</t>
  </si>
  <si>
    <t>Társadalom- és szociálpolitikai juttatások</t>
  </si>
  <si>
    <t>VII.</t>
  </si>
  <si>
    <t>VIII.</t>
  </si>
  <si>
    <t>IX.</t>
  </si>
  <si>
    <t>X.</t>
  </si>
  <si>
    <t>Nyugdíjbiztosítási pénzbeli ellátások</t>
  </si>
  <si>
    <t>Egészségbiztosítási Pénzbeli ellátások</t>
  </si>
  <si>
    <t>Munkaerő piaci pénzbeli ellátások</t>
  </si>
  <si>
    <t>Háztartások közvetett támogatása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</si>
  <si>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</si>
  <si>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</si>
  <si>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</si>
  <si>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</si>
  <si>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</si>
  <si>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Ingatlanok felújítása</t>
  </si>
  <si>
    <t>Járművek felújítása</t>
  </si>
  <si>
    <t>Felújítás előzetesen felszámított ÁFA-ja</t>
  </si>
  <si>
    <t>XI.</t>
  </si>
  <si>
    <t>Felújítás összesen:</t>
  </si>
  <si>
    <t>8.</t>
  </si>
  <si>
    <t>9.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</si>
  <si>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</si>
  <si>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</si>
  <si>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</si>
  <si>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</si>
  <si>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</si>
  <si>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</si>
  <si>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Állami készletek tartalékok felhalmozási kiadásai</t>
  </si>
  <si>
    <t>Pénzügyi befektetések kiadásai</t>
  </si>
  <si>
    <t>Beruházások általános forgalmiadója</t>
  </si>
  <si>
    <t>XII.</t>
  </si>
  <si>
    <t>Felhalmozási és pénzügyi befektetések összesen:</t>
  </si>
  <si>
    <t>Kölcsönök nyújtása és törlesztése</t>
  </si>
  <si>
    <t>Az I. – XII. pontba nem tartozó kiadások összesen:</t>
  </si>
  <si>
    <t>XIII.</t>
  </si>
  <si>
    <t>Kiadások összesen (I – XIII-ig):</t>
  </si>
  <si>
    <t>– Fejlesztési hitel kamata</t>
  </si>
  <si>
    <t>– Céltartalék</t>
  </si>
  <si>
    <t>– Általános tartalék</t>
  </si>
  <si>
    <t xml:space="preserve">III.Finanszírozási kiadások </t>
  </si>
  <si>
    <t>– Nyújtott kölcsön</t>
  </si>
  <si>
    <t>Teljesítés</t>
  </si>
  <si>
    <t>Teljesítés a mód.kv %-ban</t>
  </si>
  <si>
    <t>Cél</t>
  </si>
  <si>
    <t>Sor-szám</t>
  </si>
  <si>
    <t>Alcím</t>
  </si>
  <si>
    <t>Igazgatás</t>
  </si>
  <si>
    <t>Összesen:</t>
  </si>
  <si>
    <t>Összesen</t>
  </si>
  <si>
    <t>Adatok ezer forintban</t>
  </si>
  <si>
    <t>Szakfeladat megnevezése</t>
  </si>
  <si>
    <t>Redszeres gyermekvédelmi támogatás</t>
  </si>
  <si>
    <t>Rendszeres szociális segély</t>
  </si>
  <si>
    <t>Lakásfenntartási támogatás</t>
  </si>
  <si>
    <t>Átmeneti segély</t>
  </si>
  <si>
    <t>Köztemetés</t>
  </si>
  <si>
    <t>Közgyógyellátás</t>
  </si>
  <si>
    <t>ÖSSZESEN:</t>
  </si>
  <si>
    <t>Egyes szociális feladatok kiegészítő támogatása</t>
  </si>
  <si>
    <t>- Gyermekvédelmi támogatás</t>
  </si>
  <si>
    <t>Polgármesteri Hivatal</t>
  </si>
  <si>
    <t>Szakfeladat</t>
  </si>
  <si>
    <t>Közalkalmazott</t>
  </si>
  <si>
    <t>Köztisztviselő</t>
  </si>
  <si>
    <t>Terv</t>
  </si>
  <si>
    <t>Tény</t>
  </si>
  <si>
    <t>adatok: fő</t>
  </si>
  <si>
    <t>ÖNÁLLÓAN MŰKÖDŐ INTÉZMÉNYEK</t>
  </si>
  <si>
    <t>Napközi Otthonos Óvoda</t>
  </si>
  <si>
    <t>Művelődési Ház és Könyvtár</t>
  </si>
  <si>
    <r>
      <t>ÖSSZESEN:</t>
    </r>
    <r>
      <rPr>
        <sz val="10"/>
        <rFont val="Arial"/>
        <family val="2"/>
        <charset val="238"/>
      </rPr>
      <t>:</t>
    </r>
  </si>
  <si>
    <t>Bevétel megnevezése</t>
  </si>
  <si>
    <t>Intézményi működéshez kapcsolódó egyéb bevétel</t>
  </si>
  <si>
    <t>Intézmények egyéb sajátos bevételei</t>
  </si>
  <si>
    <t>ÁFA bevételek</t>
  </si>
  <si>
    <t>Támogatás értékű bevételek</t>
  </si>
  <si>
    <t>Helyi adók</t>
  </si>
  <si>
    <t>Átengedett központi adók</t>
  </si>
  <si>
    <t>Bírság, pótlék egyéb sajátos bevételek</t>
  </si>
  <si>
    <t>I. Működési bevételek összesen:</t>
  </si>
  <si>
    <t>II. Önkormányzatok költségvetési támogatása</t>
  </si>
  <si>
    <t>Polgármesteri Hivatal Összesen</t>
  </si>
  <si>
    <t>Mind Összesen</t>
  </si>
  <si>
    <t>Közvilágítás</t>
  </si>
  <si>
    <t>Lakás támogatás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</si>
  <si>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</si>
  <si>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</si>
  <si>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</si>
  <si>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</si>
  <si>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</si>
  <si>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</si>
  <si>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</si>
  <si>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</si>
  <si>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tartalék, Céltartalék</t>
  </si>
  <si>
    <t>Mindösszesen</t>
  </si>
  <si>
    <t>Kiadások jogcímenként</t>
  </si>
  <si>
    <t>Ált. tartalék</t>
  </si>
  <si>
    <t>Céltartalék</t>
  </si>
  <si>
    <t>Napköziotthonos Óvoda</t>
  </si>
  <si>
    <t>Gondozási Központ</t>
  </si>
  <si>
    <t>Gondozó ház</t>
  </si>
  <si>
    <t>Nappali sz. ellátás</t>
  </si>
  <si>
    <t>Házigondozás</t>
  </si>
  <si>
    <t>Védőnők</t>
  </si>
  <si>
    <t>Szoc. Étkezés</t>
  </si>
  <si>
    <t>Justh Zsigmond Művelődési Ház és Könyvtár</t>
  </si>
  <si>
    <t>Műv. Ház</t>
  </si>
  <si>
    <t>Közösségi Ház</t>
  </si>
  <si>
    <t>Könyvtár</t>
  </si>
  <si>
    <t>Műv. Ház összesen</t>
  </si>
  <si>
    <t>Foglalkoztatottak + Képviselők együtt</t>
  </si>
  <si>
    <t>Egészségügyi hozzájárulás</t>
  </si>
  <si>
    <t>Gondozási K. Összesen</t>
  </si>
  <si>
    <t>MINDÖSSZESEN:</t>
  </si>
  <si>
    <t>Létszám (fő):</t>
  </si>
  <si>
    <t>G Á D O R O S</t>
  </si>
  <si>
    <t>GÁDOROS ÖSSZESEN</t>
  </si>
  <si>
    <t>ÖNKORMÁNYZAT ÖSSZESEN</t>
  </si>
  <si>
    <t>Önkormányzat</t>
  </si>
  <si>
    <t>Ált. tart</t>
  </si>
  <si>
    <t>Város- és Községg</t>
  </si>
  <si>
    <t>Iskola eü</t>
  </si>
  <si>
    <t>Civil szerv tám</t>
  </si>
  <si>
    <t>Belf-i fin. kiad.(felh. kamat)</t>
  </si>
  <si>
    <t>Foglalkoztatást helyettesítő támogatás</t>
  </si>
  <si>
    <t>Egészségkárosultak rendszeres szociális segélye</t>
  </si>
  <si>
    <t xml:space="preserve">1. Belső finanszírozás </t>
  </si>
  <si>
    <t>Belföldi finanszírozási kiadás (felhalmozott kamat)</t>
  </si>
  <si>
    <t>– Beruházás célú támog.értékű bev.fejl.EU-s progr</t>
  </si>
  <si>
    <t>– Beruházás c.támog.értékű bev.ÁHT-n kívülről</t>
  </si>
  <si>
    <t>3. Támogatás értékű felhalm. bevétel</t>
  </si>
  <si>
    <t>4. Beruházások Áfa visszatérülése</t>
  </si>
  <si>
    <t>Működési célú kamat kiadások</t>
  </si>
  <si>
    <t>-Működési hitel (folyószámla)</t>
  </si>
  <si>
    <t xml:space="preserve"> -Bérleti díj bevételek </t>
  </si>
  <si>
    <t xml:space="preserve"> -Továbbszámlázott belföldi szolgáltatás</t>
  </si>
  <si>
    <t xml:space="preserve"> -Működési célú kamat bevételek</t>
  </si>
  <si>
    <t>2.2 Önkormányzatok működési támogatása</t>
  </si>
  <si>
    <t>2. Működési célú támogatások államházt.belül.</t>
  </si>
  <si>
    <t>3. Működési célú átvett pénzeszköz államh.kív.</t>
  </si>
  <si>
    <t>4. Közhatalmi bevételek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</si>
  <si>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</si>
  <si>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</si>
  <si>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</si>
  <si>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</si>
  <si>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4. Felhalm.célú visszatér.támog.kölcsönök visszatér.</t>
  </si>
  <si>
    <t>III. Belső finanszírozás bevételei</t>
  </si>
  <si>
    <t>IV. Külső finanszírozás bevételei</t>
  </si>
  <si>
    <t>Bérleti díjak</t>
  </si>
  <si>
    <t>Működ.célú tám.ÁHT.belülről</t>
  </si>
  <si>
    <t>Működ.célú tám.ÁHT.kivülről</t>
  </si>
  <si>
    <t>Közhatalmi bevételek</t>
  </si>
  <si>
    <t>II/4. Támog.kölcsönök visszatérülése</t>
  </si>
  <si>
    <t>III. Belső finanszírozás bev.</t>
  </si>
  <si>
    <t>Bérleti díj</t>
  </si>
  <si>
    <t>Működ.célú tám ÁHT.belülről</t>
  </si>
  <si>
    <t>Működ.célú tám ÁHT.kívülről</t>
  </si>
  <si>
    <t>III. Belső finanszírozás bevétele</t>
  </si>
  <si>
    <t>IV.Külső finanszírozás bevétele</t>
  </si>
  <si>
    <t xml:space="preserve">Működ.célú tám.ÁHT.belülről </t>
  </si>
  <si>
    <t xml:space="preserve">Működ.célú tám.ÁHT.kívülről </t>
  </si>
  <si>
    <t>Köhatalmi bevételek</t>
  </si>
  <si>
    <t>II/4. Támogatási kölcsönök visszatérülése</t>
  </si>
  <si>
    <t>Működ.célú tám.ÁHT.kívülről</t>
  </si>
  <si>
    <t>Működ.célú tám.ÁHT belülről</t>
  </si>
  <si>
    <t>II.Felhalmozási és tőke jellegű bevételek</t>
  </si>
  <si>
    <t>III.Belső finanszírozás bevétele</t>
  </si>
  <si>
    <t>Működ.célú támog.ÁHT.belülről</t>
  </si>
  <si>
    <t>Működ.célú támog.ÁHT.kívülről</t>
  </si>
  <si>
    <t xml:space="preserve">III.Belső finanszírozás bevétele </t>
  </si>
  <si>
    <t>IV. Külső finanszírozás bevétele</t>
  </si>
  <si>
    <t>GÁDOROS ÖSSZESEN:</t>
  </si>
  <si>
    <t>Közutak üzemelt</t>
  </si>
  <si>
    <t>Munkaadókat terhelő járulékok össz:</t>
  </si>
  <si>
    <t>Pénzeszközátadás egyéb támogatás össz:</t>
  </si>
  <si>
    <t>Gépek berendezések és felsz. felújítása</t>
  </si>
  <si>
    <t>- ebböl Önkormányzat működési támog.</t>
  </si>
  <si>
    <t>3. Közhatalmi bevételek</t>
  </si>
  <si>
    <t>4. Működés belső finanszírozás bevételei</t>
  </si>
  <si>
    <t>Társadalom és szociálpolitikai juttatások 2014. évi költségvetés kiadásai</t>
  </si>
  <si>
    <t>3. Felhalm.célú pénzeszk.átadás</t>
  </si>
  <si>
    <t>Sorszám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</si>
  <si>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</si>
  <si>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</si>
  <si>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</si>
  <si>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</si>
  <si>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</si>
  <si>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</si>
  <si>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</si>
  <si>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Békés megyei Mezőgazdasági Szakigazgatási Hivatal bérleti díj</t>
  </si>
  <si>
    <t>Térítési díjak:</t>
  </si>
  <si>
    <t>– Szociális étkezés</t>
  </si>
  <si>
    <t>– Bentlakásos ellátás</t>
  </si>
  <si>
    <t>Intézmény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</si>
  <si>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</si>
  <si>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</si>
  <si>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</si>
  <si>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</si>
  <si>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KÖTELEZŐ, ÖNKÉNT VÁLLALT ÉS ÁLLAMIGAZGATÁSI FELADATOK SZERINT</t>
  </si>
  <si>
    <t xml:space="preserve">Bevételek </t>
  </si>
  <si>
    <t>Kötelező feladathoz kapcsolódó</t>
  </si>
  <si>
    <t>Önként vállalt feladathoz kapcsolódó</t>
  </si>
  <si>
    <t>államigaz-gatási feladathoz kapcsolódó</t>
  </si>
  <si>
    <t>Önkormányzat által finanszírozott</t>
  </si>
  <si>
    <t>Művelődési Ház</t>
  </si>
  <si>
    <t>ÖSSZESEN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</si>
  <si>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</si>
  <si>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</si>
  <si>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</si>
  <si>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</si>
  <si>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</si>
  <si>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 xml:space="preserve"> Köztemető fenntartása</t>
  </si>
  <si>
    <t>Önkormányzat elszámolása</t>
  </si>
  <si>
    <t>Ifjúság eü.-i gondozás</t>
  </si>
  <si>
    <t xml:space="preserve"> Igazgatási tevékenység</t>
  </si>
  <si>
    <t xml:space="preserve"> Óvodai intézményi étkeztetés</t>
  </si>
  <si>
    <t xml:space="preserve"> Óvodai nevelés</t>
  </si>
  <si>
    <t xml:space="preserve"> Szállásbiztosítás Idősek Otthona</t>
  </si>
  <si>
    <t xml:space="preserve">Szociális étkeztetés </t>
  </si>
  <si>
    <t xml:space="preserve"> Házi segítségnyújtás</t>
  </si>
  <si>
    <t>Napközi Oth. Óvoda</t>
  </si>
  <si>
    <t>Polg.Hivatal</t>
  </si>
  <si>
    <t>Gondozási Közp.</t>
  </si>
  <si>
    <t>államigazg. feladathoz kapcs.</t>
  </si>
  <si>
    <t>GÁDOROS NAGYK. ÖNKORM. BEVÉTELI ÉS KIADÁSI ELŐIRÁNYZATAINAK MEGOSZLÁSA</t>
  </si>
  <si>
    <t>Működőképesség megőrzését szolg.kieg.támog.</t>
  </si>
  <si>
    <t>Projekt megnevezése</t>
  </si>
  <si>
    <t>Tárgyévi bevétel</t>
  </si>
  <si>
    <t>Tárgyévi kiadás</t>
  </si>
  <si>
    <t>Képviselő+Polgm.</t>
  </si>
  <si>
    <t>Egyéb bérrend.</t>
  </si>
  <si>
    <t>Felhalmozási célú pénzeszköz átadás</t>
  </si>
  <si>
    <t>Módosítás</t>
  </si>
  <si>
    <t xml:space="preserve">– Egyéb adó </t>
  </si>
  <si>
    <t>Szociális hozzájárulási adó</t>
  </si>
  <si>
    <t>Személyi jövedelemadó</t>
  </si>
  <si>
    <t>Egyéb segélyek</t>
  </si>
  <si>
    <t>Lakásfenntartási támogatás természetben</t>
  </si>
  <si>
    <t>Kedvezményes szociális hozzájárulási adó</t>
  </si>
  <si>
    <t>V. Áht-n belüli államihj. megelőlegezés</t>
  </si>
  <si>
    <t>5. Ellátottak pénzbeli juttatásai</t>
  </si>
  <si>
    <t>6. Tartalékok</t>
  </si>
  <si>
    <t>1. Felújítási kiadások ÁFÁ-val</t>
  </si>
  <si>
    <t>Teljesít</t>
  </si>
  <si>
    <t>V. Megelőlegezés</t>
  </si>
  <si>
    <t>V. Államihj. megelőlegezés</t>
  </si>
  <si>
    <t>Gépjárműadó mentesség</t>
  </si>
  <si>
    <t>#</t>
  </si>
  <si>
    <t>Gazdasági társaságok száma (db)</t>
  </si>
  <si>
    <t>Befektetett eszközök</t>
  </si>
  <si>
    <t>Befektetett eszk.-ből-Immateriális javak</t>
  </si>
  <si>
    <t>Befektetett eszk.-ből-Tárgyi eszközök</t>
  </si>
  <si>
    <t>Befektetett eszk.-ből:-Befektetett pénzgyi eszközök</t>
  </si>
  <si>
    <t>Befektetett eszk.-ből:-Vagyonkezelésbe átvett eszközök</t>
  </si>
  <si>
    <t>Forgóeszközök</t>
  </si>
  <si>
    <t>Forgóeszközökből:-Készletek</t>
  </si>
  <si>
    <t>Forgóeszközökból:-Követelések</t>
  </si>
  <si>
    <t>Forgóeszközökből:-Értékpapírok</t>
  </si>
  <si>
    <t>Forgóeszközökből:-Pénzeszközök</t>
  </si>
  <si>
    <t>Saját tőke</t>
  </si>
  <si>
    <t>Saját tőkéből:-Jegyzett tőke</t>
  </si>
  <si>
    <t>Saját tőkéből:-Tőketartalék</t>
  </si>
  <si>
    <t>Saját tőkéből:-Eredménytartalék</t>
  </si>
  <si>
    <t>Kötelezettségek összesen:</t>
  </si>
  <si>
    <t>Kötelezettségekből:-Hosszú lejáratú kötelezettségek</t>
  </si>
  <si>
    <t>hosszú lejáratúból:- Tartozások kötvénykibocsátásból</t>
  </si>
  <si>
    <t>hosszú lejáratúból:- Beruházási és fejlesztési hitelek</t>
  </si>
  <si>
    <t>hosszú lejáratúból:- Egyéb hosszú lejáratú hitelek és kötelezettségek</t>
  </si>
  <si>
    <t>hosszú lejáratúból:- Tartós kötelezettségek kapcsolt, vagy egyéb részesedési viszonyban lévő vállalkozással szemben</t>
  </si>
  <si>
    <t>hosszú lejáratúból:- Egyéb hosszú lejáratú kötelezettségek</t>
  </si>
  <si>
    <t>Kötelezettségekből:- Rövid lejáratú kötelezettségek</t>
  </si>
  <si>
    <t>rövid lejáratúból-Rövid lejáratú kölcsönök és hitelek</t>
  </si>
  <si>
    <t>rövid lejáratúból- Vevőktől kapott előlegek</t>
  </si>
  <si>
    <t xml:space="preserve">rövid lejáratúból- Kötelezettségek áruszállításból és szolgáltatásból </t>
  </si>
  <si>
    <t>rövid lejáratúból- rovid lejárató kötelezettségek kapcsolt, vagy egyéb részesedési viszonyban lévő vállalkozssal szemben</t>
  </si>
  <si>
    <t>rövid lejáratúból- Egyéb rövid lejáratú kötelezettségek</t>
  </si>
  <si>
    <t>Mérlegfőösszeg</t>
  </si>
  <si>
    <t>Értékesítés nettó árbevétale</t>
  </si>
  <si>
    <t xml:space="preserve">Üzemi (üzleti) tevékenység eredménye </t>
  </si>
  <si>
    <t>Kifizetett osztalék és részesedés</t>
  </si>
  <si>
    <t>Mérleg szerinti eredmény</t>
  </si>
  <si>
    <t>Óvoda</t>
  </si>
  <si>
    <t>Alaptevékenység költségvetési bevételei</t>
  </si>
  <si>
    <t>Alaptevékenység költségvetési kiadásai</t>
  </si>
  <si>
    <t>I. Alaptevékenység költségvetési egyenlege</t>
  </si>
  <si>
    <t>Alaptevékenység finanszírozási bevételei</t>
  </si>
  <si>
    <t>Alaptevékenység finanszírozási kiadásai</t>
  </si>
  <si>
    <t>II. Alaptevékenység finanszírozási egyenlege</t>
  </si>
  <si>
    <t>A)  Alaptevékenység maradványa</t>
  </si>
  <si>
    <t>Vállakozási tevékenység költségvetési bevételei</t>
  </si>
  <si>
    <t>Vállakozási tevékenység költségvetési kiadásai</t>
  </si>
  <si>
    <t>III. Vállakozási tevékenység költségvetési egyenlege</t>
  </si>
  <si>
    <t>Vállakozási tevékenység finanszírozási bevételei</t>
  </si>
  <si>
    <t>Vállakozási tevékenység finanszírozási kiadásai</t>
  </si>
  <si>
    <t>IV. Vállakozási tevékenység finanszírozási egyenlege</t>
  </si>
  <si>
    <t>B) Vállakozási tevékenység maradványa</t>
  </si>
  <si>
    <t>C) Összes maradvány</t>
  </si>
  <si>
    <t>D) Alaptevékenységkötelezettségvállalással terhelt maradványa</t>
  </si>
  <si>
    <t>E) Alaptevékenység szabad maradványa</t>
  </si>
  <si>
    <t>F) Vállalkozási tevékenységet terhelő befizetési kötelezettség</t>
  </si>
  <si>
    <t>G) Vállalkozási tevékenység felhasználható maradványa</t>
  </si>
  <si>
    <t>Polg. Hivatal</t>
  </si>
  <si>
    <t>előző évi</t>
  </si>
  <si>
    <t xml:space="preserve">Eszközök </t>
  </si>
  <si>
    <t>Vagyoni értékű jogok</t>
  </si>
  <si>
    <t>Szellemi termékek</t>
  </si>
  <si>
    <t>A/1 Immateriális javak</t>
  </si>
  <si>
    <t>Ingatlanok</t>
  </si>
  <si>
    <t>Gépek</t>
  </si>
  <si>
    <t>Tenyészállatok</t>
  </si>
  <si>
    <t>Beruházások</t>
  </si>
  <si>
    <t>A/2 Tárgyieszközök</t>
  </si>
  <si>
    <t>Tartós  részesedések</t>
  </si>
  <si>
    <t>Értékpapírok</t>
  </si>
  <si>
    <t>A/III Befektetett pénzügyi eszközök</t>
  </si>
  <si>
    <t>A/IV Koncesszióba,vagyonkezelésbe adott eszközök</t>
  </si>
  <si>
    <t>A) Nemzetivagyonba Tartozó Befektetett Eszközök</t>
  </si>
  <si>
    <t>B/1 Készletek</t>
  </si>
  <si>
    <t>B/II Értékpapirok</t>
  </si>
  <si>
    <t>B) Nemzeti Vagyonba Tartozó Forgóeszközök</t>
  </si>
  <si>
    <t>Hosszú lejáratú betétek</t>
  </si>
  <si>
    <t>Pénztárak</t>
  </si>
  <si>
    <t>Forintszámlák</t>
  </si>
  <si>
    <t>Idegen pénzeszközök</t>
  </si>
  <si>
    <t>C) Pénzeszközök</t>
  </si>
  <si>
    <t>D/II Költségvetési évet követően esedékes követelés</t>
  </si>
  <si>
    <t>Adott előlegek</t>
  </si>
  <si>
    <t>D/III Követelés jellegű elszámolás</t>
  </si>
  <si>
    <t>D Követelések</t>
  </si>
  <si>
    <t>F) Aktív időbeli elszámolások</t>
  </si>
  <si>
    <t>ESZKÖZÖK ÖSSZESEN:</t>
  </si>
  <si>
    <t>Források</t>
  </si>
  <si>
    <t>G/I Nemzeti vagyon induláskori értéke</t>
  </si>
  <si>
    <t>G/II Nemzeti vagyon változásai</t>
  </si>
  <si>
    <t>G/III Egyéb eszköz induláskori értéke és változásai</t>
  </si>
  <si>
    <t>G/IVFelhalmozott eredmény</t>
  </si>
  <si>
    <t>G/VI Mérleg szerinti eredmény</t>
  </si>
  <si>
    <t>G Saját tőke</t>
  </si>
  <si>
    <t>H/I Költségvetési évben esedékes kötelezettség</t>
  </si>
  <si>
    <t>H/II Költségvetési évet követően esedékes  kötelezettség</t>
  </si>
  <si>
    <t>H/III Kötelezettség jellegű sajátos elszámolás</t>
  </si>
  <si>
    <t>H) Kötelezettségek</t>
  </si>
  <si>
    <t>FORRÁSOK ÖSSZESEN:</t>
  </si>
  <si>
    <t>01</t>
  </si>
  <si>
    <t>Közhatalmi eredményszemléletű bevétel</t>
  </si>
  <si>
    <t>02</t>
  </si>
  <si>
    <t>Eszközök értékesítése esz. Bevételei</t>
  </si>
  <si>
    <t>03</t>
  </si>
  <si>
    <t>Tevékenység egyéb esz. bevétele</t>
  </si>
  <si>
    <t>I</t>
  </si>
  <si>
    <t>Tevékenység nettó esz. bevétele</t>
  </si>
  <si>
    <t>04</t>
  </si>
  <si>
    <t>Saját termelésű készlet áll. változása</t>
  </si>
  <si>
    <t>05</t>
  </si>
  <si>
    <t>Saját előállítású eszközök aktivált értéke</t>
  </si>
  <si>
    <t>II</t>
  </si>
  <si>
    <t>Aktivált saját teljesítmények értéke</t>
  </si>
  <si>
    <t>06</t>
  </si>
  <si>
    <t>Központi működési támogatások</t>
  </si>
  <si>
    <t>07</t>
  </si>
  <si>
    <t>Egyéb működési támogatások</t>
  </si>
  <si>
    <t>08</t>
  </si>
  <si>
    <t>Különféle egyéb esz. Bevételek</t>
  </si>
  <si>
    <t>III</t>
  </si>
  <si>
    <t>Egyéb eredmény szemléletű bevételek</t>
  </si>
  <si>
    <t>09</t>
  </si>
  <si>
    <t>Anyag költség</t>
  </si>
  <si>
    <t>10</t>
  </si>
  <si>
    <t>Igénybe vett szolgáltatások értéke</t>
  </si>
  <si>
    <t>11</t>
  </si>
  <si>
    <t>Eladott árúk beszerzési értéke</t>
  </si>
  <si>
    <t>12</t>
  </si>
  <si>
    <t>Eladott (közvetített) szolgáltatások értéke</t>
  </si>
  <si>
    <t>IV</t>
  </si>
  <si>
    <t>Anyag jellegű ráfordítások</t>
  </si>
  <si>
    <t>Bérköltség</t>
  </si>
  <si>
    <t>Személyi jellegű egyéb kifizetések</t>
  </si>
  <si>
    <t>Bérjárulékok</t>
  </si>
  <si>
    <t>V</t>
  </si>
  <si>
    <t>Személyi jellegű ráfordítások</t>
  </si>
  <si>
    <t>VI</t>
  </si>
  <si>
    <t>Értékcsökkenési leírás</t>
  </si>
  <si>
    <t>VII</t>
  </si>
  <si>
    <t>Egyéb ráfordítások</t>
  </si>
  <si>
    <t>A)</t>
  </si>
  <si>
    <t>TEVÉKENYSÉGEK EREDMÉNYE</t>
  </si>
  <si>
    <t>Kapott osztalék</t>
  </si>
  <si>
    <t xml:space="preserve">Kapott kamatok </t>
  </si>
  <si>
    <t>Pénzügyi műveletek egyéb esz. bevételei</t>
  </si>
  <si>
    <t>18a</t>
  </si>
  <si>
    <t>-ebből árfolyam nyereség</t>
  </si>
  <si>
    <t>VIII</t>
  </si>
  <si>
    <t>Pénzügyi műveletek esz. bevételei</t>
  </si>
  <si>
    <t>Fizetendő kamatok</t>
  </si>
  <si>
    <t>Részesedések, értékpapirok értékvesztése</t>
  </si>
  <si>
    <t>Pénzügyi műveletek egyéb ráfordításai</t>
  </si>
  <si>
    <t>21a</t>
  </si>
  <si>
    <t>-ebből árfolyam veszteség</t>
  </si>
  <si>
    <t>IX</t>
  </si>
  <si>
    <t>Pénzügyi műveletek ráfordításai</t>
  </si>
  <si>
    <t>B)</t>
  </si>
  <si>
    <t>PÉNZÜGYIMŰVELETEK EREDMÉNYE</t>
  </si>
  <si>
    <t>C)</t>
  </si>
  <si>
    <t>SZOKÁSOS EREDMÉNY</t>
  </si>
  <si>
    <t>Felhalmozási célú támogatások esz. bevét.</t>
  </si>
  <si>
    <t>Külön féle esz. Bevétel</t>
  </si>
  <si>
    <t>X</t>
  </si>
  <si>
    <t>Rendkívüli eredmény szemléletű bevétel</t>
  </si>
  <si>
    <t>XI</t>
  </si>
  <si>
    <t>Rendkívüli ráfordítások</t>
  </si>
  <si>
    <t>D)</t>
  </si>
  <si>
    <t>RENDKÍVÜLI EREDMÉNY</t>
  </si>
  <si>
    <t>E)</t>
  </si>
  <si>
    <t>MÉRLEG SZERINTI EREDMÉNY</t>
  </si>
  <si>
    <t>Az Önkormányzat hitel felvételből fennálló</t>
  </si>
  <si>
    <t>Lejárat időpontja</t>
  </si>
  <si>
    <t xml:space="preserve"> -Mezőgazdasági termények értékesítése</t>
  </si>
  <si>
    <t>Általános tartalék</t>
  </si>
  <si>
    <t>Céltatalék fejlesztéshez</t>
  </si>
  <si>
    <t>ÁHT.-n belüli megelőlegezés visszafizetése</t>
  </si>
  <si>
    <t xml:space="preserve"> </t>
  </si>
  <si>
    <t>Startmunka mintaprogram</t>
  </si>
  <si>
    <t>Start Közfogl.</t>
  </si>
  <si>
    <t>Zöldterület kez</t>
  </si>
  <si>
    <t>Köztemető fenn</t>
  </si>
  <si>
    <t>10.</t>
  </si>
  <si>
    <t>Megelőleg.visszafiz.</t>
  </si>
  <si>
    <t>Bentlakásos intézmény fejlesztése  K-2014-TIOP-3.4.2-11/1-0037996/307 számú pályázat</t>
  </si>
  <si>
    <t>Gádoros SE</t>
  </si>
  <si>
    <t>SILVER Tánccsoport Egyesület</t>
  </si>
  <si>
    <t>Gyermeknap</t>
  </si>
  <si>
    <t>Kötelező hozzájárulások (tagdíjak)</t>
  </si>
  <si>
    <t>4. Fejlesztési céltartalék</t>
  </si>
  <si>
    <t>Megelőlegezés visszafizetése</t>
  </si>
  <si>
    <t>Hitel felvét időp.</t>
  </si>
  <si>
    <t>Ivóvízminőség-javító program KEOP-1.3.0/09-11-2012-0009</t>
  </si>
  <si>
    <t>Bevétel teljesítése</t>
  </si>
  <si>
    <t>Kiadás teljesítése</t>
  </si>
  <si>
    <t>- Házi segítségnyújtás</t>
  </si>
  <si>
    <t>2016. év</t>
  </si>
  <si>
    <t>Gádoros Nagyközségi Önkormányzat 2016. évi Európai Uniós projektjei</t>
  </si>
  <si>
    <t>Adatok  forintban</t>
  </si>
  <si>
    <t>2016. év adata- Többségi helyi önkormányzati/társulási/térségi fejlesztési tanácsi tulajdonú gazdasági társaságok</t>
  </si>
  <si>
    <t>Tájház</t>
  </si>
  <si>
    <t>Jogalkotás</t>
  </si>
  <si>
    <t>Szünidei étkezés</t>
  </si>
  <si>
    <t>Törvény szerinti illetmények</t>
  </si>
  <si>
    <t>Nyugdíjas Klub</t>
  </si>
  <si>
    <t>Polgárőrség</t>
  </si>
  <si>
    <t>Adat forintban</t>
  </si>
  <si>
    <t>Gondozási Központ összesen</t>
  </si>
  <si>
    <t xml:space="preserve">  Talajterhelési díj</t>
  </si>
  <si>
    <t>V. Áht-n belüli állami. megelőlegezés</t>
  </si>
  <si>
    <t>Lekötött tartalék</t>
  </si>
  <si>
    <t xml:space="preserve">   </t>
  </si>
  <si>
    <t>Kríziskeret</t>
  </si>
  <si>
    <t>Felhasználási kötöttséggel járó állami hozzájárulások 2017. év</t>
  </si>
  <si>
    <t>Motoros Egyesület</t>
  </si>
  <si>
    <t>Hitel összege 2017. 12. 31-én</t>
  </si>
  <si>
    <t>Gádoros Nagyközségi Önkormányzat 2017. évi maradvány kimutatása</t>
  </si>
  <si>
    <t xml:space="preserve">  </t>
  </si>
  <si>
    <t>Gádoros Nagyközségi Önkormányzat 2017. évi eredmény kimutatása</t>
  </si>
  <si>
    <t xml:space="preserve">      </t>
  </si>
  <si>
    <t>2017. év adata- Többségi helyi önkormányzati/társulási/térségi fejlesztési tanácsi tulajdonú gazdasági társaságok</t>
  </si>
  <si>
    <t>A helyi önkorm., társulás, térségi fejl. tanács tulajdonában álló gt. tárgyévet megelőző, lezárt két üzleti évének számviteli beszámoló szerinti adatai ezer forintban</t>
  </si>
  <si>
    <t>Működési célú pénze. átadás ÁHT-n belülre</t>
  </si>
  <si>
    <t>Közfoglalkoztatás</t>
  </si>
  <si>
    <t>Egyéb felhalmozási célú támogatás</t>
  </si>
  <si>
    <t xml:space="preserve">                                                                                               </t>
  </si>
  <si>
    <t xml:space="preserve">  Idegenforgalmi adó</t>
  </si>
  <si>
    <t>Módosít</t>
  </si>
  <si>
    <t>12.</t>
  </si>
  <si>
    <t xml:space="preserve"> Közfoglalkoztatás</t>
  </si>
  <si>
    <t>– Részesedés értékesítése</t>
  </si>
  <si>
    <t>Kommunikációs szolgáltatás</t>
  </si>
  <si>
    <t>Egyéb dologi kiadások</t>
  </si>
  <si>
    <t>Elvonások és befizetések</t>
  </si>
  <si>
    <t>Kiküldetés, reprezentáció, reklám kiadások</t>
  </si>
  <si>
    <t xml:space="preserve"> Klub</t>
  </si>
  <si>
    <t>Bursa Hungarika</t>
  </si>
  <si>
    <t>Falunap</t>
  </si>
  <si>
    <t>Hagyományőrző és Faluszépítő Egyesület</t>
  </si>
  <si>
    <t>Nagykapu, útburkolat pótlása</t>
  </si>
  <si>
    <t>- Maradvány</t>
  </si>
  <si>
    <t>107055 Tanyagondnok</t>
  </si>
  <si>
    <t>11.</t>
  </si>
  <si>
    <t>Civil szervezetek</t>
  </si>
  <si>
    <t>Birkózó SE</t>
  </si>
  <si>
    <t>Egyebek</t>
  </si>
  <si>
    <t>Orosházi Kistérség (Orvosi ügyelet)</t>
  </si>
  <si>
    <t>Testvértelepülési kapcsolatok</t>
  </si>
  <si>
    <t>Összsen</t>
  </si>
  <si>
    <t>Tüzelő vásárlás önerő, karácsonyi csomagok, pénzbeni támogatás</t>
  </si>
  <si>
    <t>D/I Költségvetési évben esedékes követelés</t>
  </si>
  <si>
    <t>E) Egyéb sajátos elszámolások</t>
  </si>
  <si>
    <t>I) Kincstári számlavezetéssel kapcsolatos elszámolás</t>
  </si>
  <si>
    <t>J) Passzív időbeli elhatárolások</t>
  </si>
  <si>
    <t>ebből: EMVA- tól kapott támogatás</t>
  </si>
  <si>
    <t>– ebből: NEAK-tól átvett működési célú támogatás</t>
  </si>
  <si>
    <t xml:space="preserve"> - Folyószámla hitel felvétel ÁHT-n kívülről</t>
  </si>
  <si>
    <t xml:space="preserve"> - Fejlesztési hitel felvétel ÁHT- kívülről</t>
  </si>
  <si>
    <t>Módos.</t>
  </si>
  <si>
    <t>Teljesít.</t>
  </si>
  <si>
    <t>Háziorvos, Gyerekorv</t>
  </si>
  <si>
    <t>NEAK támogatás továbbadása (házio. gyereko)</t>
  </si>
  <si>
    <t>Nyári napközi</t>
  </si>
  <si>
    <t>Tető szigetelés</t>
  </si>
  <si>
    <t>107051 Szociális étkezés</t>
  </si>
  <si>
    <t>– ebből NEAK-tól átvett támogatás</t>
  </si>
  <si>
    <t>Folyószámla hitel</t>
  </si>
  <si>
    <t xml:space="preserve"> Maradvány működési célú  igénybevétele</t>
  </si>
  <si>
    <t xml:space="preserve"> Maradvány felhalmozási célú  igénybevétele</t>
  </si>
  <si>
    <t>Gádorosi Motoros Egyesület</t>
  </si>
  <si>
    <t>További rendezvények (éjszakai foci mikulás)</t>
  </si>
  <si>
    <t>Kamion húzó verseny</t>
  </si>
  <si>
    <t>7. osztály kirándulás támogatása</t>
  </si>
  <si>
    <t>Mece Zum Babák Tánccsoport</t>
  </si>
  <si>
    <t>Viseletvarró és Díszítő szakkör</t>
  </si>
  <si>
    <t>Polgármesteri hivatal</t>
  </si>
  <si>
    <t>Tárgyi eszköz beszerzése</t>
  </si>
  <si>
    <t>Informatikai eszköz és tárgyi eszköz beszerzése</t>
  </si>
  <si>
    <t>Város és Községgazdálkodás</t>
  </si>
  <si>
    <t>0</t>
  </si>
  <si>
    <t>Kóbor állatok gondozása</t>
  </si>
  <si>
    <t>Gyermekvédelmi támogatás</t>
  </si>
  <si>
    <t>6. sor részleteiben:</t>
  </si>
  <si>
    <t xml:space="preserve">       - Idősek karácsonyi támogatása</t>
  </si>
  <si>
    <t xml:space="preserve">       - Gyerekek karácsonyi támogatása</t>
  </si>
  <si>
    <t xml:space="preserve">       - Barna kőszén</t>
  </si>
  <si>
    <t xml:space="preserve">       - Barna kőszén szállítási költsége</t>
  </si>
  <si>
    <t xml:space="preserve">       - Óvoda és iskolakezdési támogatás</t>
  </si>
  <si>
    <t>Kifizetések megnevezése</t>
  </si>
  <si>
    <t>13.</t>
  </si>
  <si>
    <t>14.</t>
  </si>
  <si>
    <t>15.</t>
  </si>
  <si>
    <t>Belterületi utak fejlesztése</t>
  </si>
  <si>
    <t>Óvodai nevelés</t>
  </si>
  <si>
    <t>Bölcsődei nevelés</t>
  </si>
  <si>
    <t>Zöldterület</t>
  </si>
  <si>
    <t>Közút</t>
  </si>
  <si>
    <t>Pénzbeli támogatás</t>
  </si>
  <si>
    <t>104031 Bölcsődei nevelés</t>
  </si>
  <si>
    <t>091110 Óvodai nevelés</t>
  </si>
  <si>
    <t>102023 Időskoruak bentlakásos szociális ellátása</t>
  </si>
  <si>
    <t>102031 Idősek nappali ellátása</t>
  </si>
  <si>
    <t>107052 Házi segítségnyújtás</t>
  </si>
  <si>
    <t>082091 Közművelődési intézmények működése</t>
  </si>
  <si>
    <t>011130 Önkormányzatok igazgatási tevékenysége</t>
  </si>
  <si>
    <t>041237 Közfoglalkoztatás</t>
  </si>
  <si>
    <t>066020 Város- és községgazdálkodási szolgáltatás</t>
  </si>
  <si>
    <t>011130 Önkormányzati jogalkotás</t>
  </si>
  <si>
    <t>072111 Háziorvosi és gyermekorvosi alapszolgáltatás</t>
  </si>
  <si>
    <t xml:space="preserve"> Háziorvosi, fogorvosi, védönöi alapellátás</t>
  </si>
  <si>
    <t>M</t>
  </si>
  <si>
    <t>Önkorm. és EU vála.</t>
  </si>
  <si>
    <t xml:space="preserve"> 2024. I. félévi  költségvetés kiadásai</t>
  </si>
  <si>
    <t>Int. Étkeztetés Óvoda</t>
  </si>
  <si>
    <t>Int. Étkeztetés Bölcsőde</t>
  </si>
  <si>
    <t xml:space="preserve"> 2024. I félévi költségvetés kiadásai</t>
  </si>
  <si>
    <t>2024. I. félévi  költségvetés kiadásai</t>
  </si>
  <si>
    <t>Tanyagondnok</t>
  </si>
  <si>
    <t>2024. I. félévi  költségvetés kiadások</t>
  </si>
  <si>
    <t>2024. I. félévi költségvetés kiadásai</t>
  </si>
  <si>
    <t>GÁDOROS 2024. I. félévi költségvetési kiadásai</t>
  </si>
  <si>
    <t>Dr. Hidasi László Nyugdíjas Egyesület</t>
  </si>
  <si>
    <t>Pünkösdi Zarándoklat Egyesület</t>
  </si>
  <si>
    <t>Széchenyi István Lótenyésztési Egyesület</t>
  </si>
  <si>
    <t>Paczuk Ádám Hunor</t>
  </si>
  <si>
    <t>Gazdanap</t>
  </si>
  <si>
    <t>Önkorm. által nyújtött 2024. I. félévi költségvetés támogatási kiadásai</t>
  </si>
  <si>
    <t>Társadalom és szociálp. Juttatás 2024. I. félévi költségvetés kiadásai</t>
  </si>
  <si>
    <t xml:space="preserve">     </t>
  </si>
  <si>
    <t>Házi gondozás</t>
  </si>
  <si>
    <t>Kerékpárok beszerzése</t>
  </si>
  <si>
    <t>Közút fenntartás</t>
  </si>
  <si>
    <t>Külterületi földút  Önerő 122/2023. KT. Határozat</t>
  </si>
  <si>
    <t>3 db szavazófülke, kávéfőző</t>
  </si>
  <si>
    <t>6 db ponyva 3x3m</t>
  </si>
  <si>
    <t>Szalag függöny</t>
  </si>
  <si>
    <t>Kisértékű tárgyi eszköz beszerzése</t>
  </si>
  <si>
    <t xml:space="preserve">START Hidraulikus hótoló, ágaprító kés,talicska, kapa </t>
  </si>
  <si>
    <t>2024. I. félévi költségvetés beruházási kiadásai</t>
  </si>
  <si>
    <t>Nappali ellátás-Klub</t>
  </si>
  <si>
    <t>Tető javítása</t>
  </si>
  <si>
    <t>Hivatal</t>
  </si>
  <si>
    <t>Belső felújítás</t>
  </si>
  <si>
    <t>Külterületi helyi közút fejlesztése</t>
  </si>
  <si>
    <t>Temető infrastruktúra fejlesztése</t>
  </si>
  <si>
    <t>Csapadékvíz elvezetése</t>
  </si>
  <si>
    <t>Nagy utca 76 garázsrész felújítása</t>
  </si>
  <si>
    <t>Előző évi maradvány igénybevétele</t>
  </si>
  <si>
    <t>2024. I. félévi költségvetés felújítási kiadásai</t>
  </si>
  <si>
    <t>Gádoros Nagyközség Önkormányzata és intézményei dolgozói létszámának alakulása 2024. I. félévi költségvetésben</t>
  </si>
  <si>
    <t>I. félévi</t>
  </si>
  <si>
    <t>Óvoda és Bölcsőde</t>
  </si>
  <si>
    <t>Gádoros Nagyközségi Önkormányzata és intézményei 2024. I. félévi mérlege</t>
  </si>
  <si>
    <t>2024. I. félévi bevételek összesen:</t>
  </si>
  <si>
    <t>2024. I. félévi költségvetési  bevételei</t>
  </si>
  <si>
    <t>Önkorm. és EU.választás</t>
  </si>
  <si>
    <t>2024. I. félévi  költségvetési bevételek</t>
  </si>
  <si>
    <t xml:space="preserve"> 2024. I. félévi költségvetési  bevételek</t>
  </si>
  <si>
    <t>Napköziotthonos Óvoda és Mini Bölcsőde</t>
  </si>
  <si>
    <t>2024. I. félévi költségvetési bevételek</t>
  </si>
  <si>
    <t xml:space="preserve"> Művelődési Ház</t>
  </si>
  <si>
    <t>Közösségi ház</t>
  </si>
  <si>
    <t>Nem lakóingatlan bérbeadása</t>
  </si>
  <si>
    <t xml:space="preserve">            Justh Zsigmond Művelődési ház és Könyvtár </t>
  </si>
  <si>
    <t>Módosí</t>
  </si>
  <si>
    <t xml:space="preserve"> 2024. I. félévi költségvetési bevételek</t>
  </si>
  <si>
    <t xml:space="preserve">         2024. I. félévi költségvetési bevételek</t>
  </si>
  <si>
    <t xml:space="preserve">                                                                                               2024. I. félévi  költségvetési  bevételek</t>
  </si>
  <si>
    <t xml:space="preserve">2024. I. FÉLÉVI KÖLTSÉGVETÉSI BEVÉTELEK </t>
  </si>
  <si>
    <t>2024. I. félévi költségvetés működési és felhalmozási bevételek és kiadások mérlegszerű bemutatása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</si>
</sst>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39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1"/>
      <color rgb="FF0061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10"/>
      <color rgb="FFFF0000"/>
      <name val="Arial"/>
      <family val="2"/>
      <charset val="238"/>
    </font>
    <font>
      <b/>
      <sz val="11"/>
      <color rgb="FFFF0000"/>
      <name val="Calibri"/>
      <family val="2"/>
      <charset val="238"/>
    </font>
    <font>
      <b/>
      <sz val="12"/>
      <color rgb="FFFF0000"/>
      <name val="Arial"/>
      <family val="2"/>
      <charset val="238"/>
    </font>
    <font>
      <sz val="9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</fills>
  <borders count="7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8">
    <xf numFmtId="0" fontId="0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5" fillId="0" borderId="0"/>
    <xf numFmtId="0" fontId="30" fillId="3" borderId="0" applyNumberFormat="0" applyBorder="0" applyAlignment="0" applyProtection="0"/>
  </cellStyleXfs>
  <cellXfs count="539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0" fillId="0" borderId="0" xfId="0" applyAlignment="1">
      <alignment horizontal="right"/>
    </xf>
    <xf numFmtId="0" fontId="11" fillId="0" borderId="0" xfId="0" applyFont="1" applyAlignment="1">
      <alignment horizontal="centerContinuous"/>
    </xf>
    <xf numFmtId="0" fontId="8" fillId="0" borderId="1" xfId="0" applyFont="1" applyBorder="1"/>
    <xf numFmtId="3" fontId="8" fillId="0" borderId="1" xfId="0" applyNumberFormat="1" applyFont="1" applyBorder="1"/>
    <xf numFmtId="3" fontId="0" fillId="0" borderId="1" xfId="0" applyNumberFormat="1" applyBorder="1"/>
    <xf numFmtId="0" fontId="9" fillId="0" borderId="1" xfId="0" applyFont="1" applyBorder="1"/>
    <xf numFmtId="0" fontId="0" fillId="0" borderId="1" xfId="0" applyBorder="1" applyAlignment="1">
      <alignment wrapText="1"/>
    </xf>
    <xf numFmtId="0" fontId="8" fillId="0" borderId="0" xfId="0" applyFont="1" applyAlignment="1">
      <alignment horizontal="center"/>
    </xf>
    <xf numFmtId="0" fontId="12" fillId="0" borderId="1" xfId="0" applyFont="1" applyBorder="1"/>
    <xf numFmtId="3" fontId="12" fillId="0" borderId="1" xfId="0" applyNumberFormat="1" applyFont="1" applyBorder="1"/>
    <xf numFmtId="49" fontId="0" fillId="0" borderId="1" xfId="0" applyNumberForma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4" fillId="0" borderId="1" xfId="0" applyFont="1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8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Continuous"/>
    </xf>
    <xf numFmtId="0" fontId="16" fillId="0" borderId="1" xfId="0" applyFont="1" applyBorder="1"/>
    <xf numFmtId="3" fontId="8" fillId="0" borderId="0" xfId="0" applyNumberFormat="1" applyFont="1" applyBorder="1"/>
    <xf numFmtId="3" fontId="0" fillId="0" borderId="0" xfId="0" applyNumberFormat="1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Continuous"/>
    </xf>
    <xf numFmtId="10" fontId="0" fillId="0" borderId="1" xfId="0" applyNumberFormat="1" applyBorder="1"/>
    <xf numFmtId="10" fontId="8" fillId="0" borderId="1" xfId="0" applyNumberFormat="1" applyFont="1" applyBorder="1"/>
    <xf numFmtId="0" fontId="0" fillId="0" borderId="0" xfId="0" applyAlignment="1">
      <alignment horizontal="center"/>
    </xf>
    <xf numFmtId="0" fontId="8" fillId="0" borderId="0" xfId="0" applyFont="1" applyAlignment="1">
      <alignment horizontal="centerContinuous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0" fontId="0" fillId="0" borderId="3" xfId="0" applyBorder="1"/>
    <xf numFmtId="0" fontId="15" fillId="0" borderId="0" xfId="0" applyFont="1"/>
    <xf numFmtId="0" fontId="10" fillId="0" borderId="1" xfId="0" applyFont="1" applyBorder="1"/>
    <xf numFmtId="0" fontId="0" fillId="0" borderId="4" xfId="0" applyBorder="1"/>
    <xf numFmtId="0" fontId="0" fillId="0" borderId="5" xfId="0" applyBorder="1"/>
    <xf numFmtId="0" fontId="10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0" fillId="0" borderId="0" xfId="0" applyBorder="1"/>
    <xf numFmtId="0" fontId="0" fillId="0" borderId="7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7" xfId="0" applyBorder="1"/>
    <xf numFmtId="0" fontId="0" fillId="0" borderId="7" xfId="0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3" fontId="18" fillId="0" borderId="1" xfId="0" applyNumberFormat="1" applyFont="1" applyBorder="1"/>
    <xf numFmtId="3" fontId="17" fillId="0" borderId="1" xfId="0" applyNumberFormat="1" applyFont="1" applyBorder="1"/>
    <xf numFmtId="0" fontId="0" fillId="0" borderId="8" xfId="0" applyBorder="1"/>
    <xf numFmtId="0" fontId="19" fillId="0" borderId="0" xfId="0" applyFont="1" applyAlignment="1">
      <alignment horizontal="centerContinuous"/>
    </xf>
    <xf numFmtId="49" fontId="12" fillId="0" borderId="1" xfId="0" applyNumberFormat="1" applyFont="1" applyBorder="1"/>
    <xf numFmtId="0" fontId="8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4" xfId="0" applyNumberFormat="1" applyBorder="1"/>
    <xf numFmtId="3" fontId="8" fillId="0" borderId="4" xfId="0" applyNumberFormat="1" applyFont="1" applyBorder="1"/>
    <xf numFmtId="3" fontId="0" fillId="0" borderId="5" xfId="0" applyNumberFormat="1" applyBorder="1"/>
    <xf numFmtId="0" fontId="0" fillId="0" borderId="0" xfId="0" applyBorder="1" applyAlignment="1">
      <alignment horizontal="centerContinuous"/>
    </xf>
    <xf numFmtId="3" fontId="0" fillId="0" borderId="11" xfId="0" applyNumberFormat="1" applyBorder="1"/>
    <xf numFmtId="0" fontId="0" fillId="0" borderId="10" xfId="0" applyBorder="1" applyAlignment="1">
      <alignment horizontal="centerContinuous"/>
    </xf>
    <xf numFmtId="3" fontId="8" fillId="0" borderId="12" xfId="0" applyNumberFormat="1" applyFont="1" applyBorder="1"/>
    <xf numFmtId="3" fontId="8" fillId="0" borderId="13" xfId="0" applyNumberFormat="1" applyFont="1" applyBorder="1"/>
    <xf numFmtId="3" fontId="8" fillId="0" borderId="14" xfId="0" applyNumberFormat="1" applyFont="1" applyBorder="1"/>
    <xf numFmtId="3" fontId="8" fillId="0" borderId="15" xfId="0" applyNumberFormat="1" applyFont="1" applyBorder="1"/>
    <xf numFmtId="3" fontId="8" fillId="0" borderId="11" xfId="0" applyNumberFormat="1" applyFont="1" applyBorder="1"/>
    <xf numFmtId="3" fontId="0" fillId="0" borderId="16" xfId="0" applyNumberFormat="1" applyBorder="1"/>
    <xf numFmtId="0" fontId="0" fillId="0" borderId="4" xfId="0" applyBorder="1" applyAlignment="1">
      <alignment horizontal="centerContinuous"/>
    </xf>
    <xf numFmtId="3" fontId="0" fillId="0" borderId="13" xfId="0" applyNumberFormat="1" applyBorder="1"/>
    <xf numFmtId="3" fontId="0" fillId="0" borderId="12" xfId="0" applyNumberFormat="1" applyBorder="1"/>
    <xf numFmtId="0" fontId="17" fillId="0" borderId="1" xfId="0" applyFont="1" applyBorder="1"/>
    <xf numFmtId="3" fontId="0" fillId="0" borderId="0" xfId="0" quotePrefix="1" applyNumberFormat="1" applyBorder="1"/>
    <xf numFmtId="0" fontId="17" fillId="0" borderId="0" xfId="0" applyFont="1" applyBorder="1" applyAlignment="1">
      <alignment wrapText="1"/>
    </xf>
    <xf numFmtId="3" fontId="8" fillId="0" borderId="1" xfId="0" quotePrefix="1" applyNumberFormat="1" applyFont="1" applyBorder="1"/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18" xfId="0" applyBorder="1"/>
    <xf numFmtId="0" fontId="0" fillId="0" borderId="4" xfId="0" applyBorder="1" applyAlignment="1">
      <alignment horizontal="center" vertical="center" wrapText="1"/>
    </xf>
    <xf numFmtId="3" fontId="13" fillId="0" borderId="1" xfId="0" applyNumberFormat="1" applyFont="1" applyBorder="1"/>
    <xf numFmtId="0" fontId="0" fillId="0" borderId="0" xfId="0" applyAlignment="1"/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17" fillId="0" borderId="1" xfId="0" applyFont="1" applyFill="1" applyBorder="1" applyAlignment="1">
      <alignment horizontal="center" wrapText="1"/>
    </xf>
    <xf numFmtId="10" fontId="13" fillId="0" borderId="1" xfId="0" applyNumberFormat="1" applyFont="1" applyBorder="1"/>
    <xf numFmtId="0" fontId="15" fillId="0" borderId="1" xfId="0" applyFont="1" applyBorder="1"/>
    <xf numFmtId="0" fontId="19" fillId="0" borderId="0" xfId="0" applyFont="1"/>
    <xf numFmtId="0" fontId="11" fillId="0" borderId="1" xfId="0" applyFont="1" applyBorder="1"/>
    <xf numFmtId="49" fontId="15" fillId="0" borderId="1" xfId="0" applyNumberFormat="1" applyFont="1" applyBorder="1"/>
    <xf numFmtId="10" fontId="7" fillId="0" borderId="1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right" vertical="center"/>
    </xf>
    <xf numFmtId="10" fontId="8" fillId="0" borderId="1" xfId="0" applyNumberFormat="1" applyFont="1" applyFill="1" applyBorder="1" applyAlignment="1">
      <alignment horizontal="right" wrapText="1"/>
    </xf>
    <xf numFmtId="0" fontId="10" fillId="0" borderId="0" xfId="0" applyFont="1"/>
    <xf numFmtId="0" fontId="0" fillId="0" borderId="19" xfId="0" applyBorder="1"/>
    <xf numFmtId="0" fontId="21" fillId="0" borderId="0" xfId="0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3" fontId="10" fillId="0" borderId="1" xfId="0" applyNumberFormat="1" applyFont="1" applyBorder="1"/>
    <xf numFmtId="0" fontId="0" fillId="0" borderId="1" xfId="0" applyBorder="1" applyAlignment="1">
      <alignment horizontal="centerContinuous" vertical="center" wrapText="1"/>
    </xf>
    <xf numFmtId="0" fontId="17" fillId="0" borderId="1" xfId="0" applyFont="1" applyBorder="1" applyAlignment="1">
      <alignment horizontal="center" vertical="justify" wrapText="1" shrinkToFit="1"/>
    </xf>
    <xf numFmtId="0" fontId="17" fillId="0" borderId="1" xfId="0" applyFont="1" applyBorder="1" applyAlignment="1">
      <alignment horizontal="center" vertical="center" wrapText="1" shrinkToFit="1"/>
    </xf>
    <xf numFmtId="0" fontId="17" fillId="0" borderId="2" xfId="0" applyFont="1" applyBorder="1" applyAlignment="1">
      <alignment horizontal="center" vertical="top" wrapText="1" shrinkToFit="1"/>
    </xf>
    <xf numFmtId="164" fontId="10" fillId="0" borderId="1" xfId="1" applyNumberFormat="1" applyFont="1" applyBorder="1"/>
    <xf numFmtId="164" fontId="10" fillId="0" borderId="1" xfId="0" applyNumberFormat="1" applyFont="1" applyBorder="1"/>
    <xf numFmtId="164" fontId="17" fillId="0" borderId="1" xfId="1" applyNumberFormat="1" applyFont="1" applyBorder="1"/>
    <xf numFmtId="164" fontId="0" fillId="0" borderId="1" xfId="1" applyNumberFormat="1" applyFont="1" applyBorder="1" applyAlignment="1">
      <alignment horizontal="right"/>
    </xf>
    <xf numFmtId="164" fontId="8" fillId="0" borderId="1" xfId="1" applyNumberFormat="1" applyFont="1" applyBorder="1" applyAlignment="1">
      <alignment horizontal="right"/>
    </xf>
    <xf numFmtId="164" fontId="0" fillId="0" borderId="1" xfId="1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/>
    </xf>
    <xf numFmtId="0" fontId="0" fillId="0" borderId="1" xfId="0" applyBorder="1" applyAlignment="1">
      <alignment textRotation="90"/>
    </xf>
    <xf numFmtId="0" fontId="7" fillId="0" borderId="1" xfId="0" applyFont="1" applyBorder="1"/>
    <xf numFmtId="0" fontId="7" fillId="0" borderId="1" xfId="2" applyBorder="1"/>
    <xf numFmtId="0" fontId="0" fillId="0" borderId="1" xfId="0" applyBorder="1" applyAlignment="1">
      <alignment horizontal="left" vertical="top"/>
    </xf>
    <xf numFmtId="0" fontId="15" fillId="0" borderId="0" xfId="0" applyFont="1" applyAlignment="1">
      <alignment horizontal="center"/>
    </xf>
    <xf numFmtId="0" fontId="15" fillId="0" borderId="0" xfId="0" applyFont="1" applyAlignment="1"/>
    <xf numFmtId="0" fontId="8" fillId="0" borderId="1" xfId="2" applyFont="1" applyBorder="1"/>
    <xf numFmtId="9" fontId="7" fillId="0" borderId="0" xfId="4" applyFont="1" applyBorder="1"/>
    <xf numFmtId="3" fontId="7" fillId="0" borderId="1" xfId="0" applyNumberFormat="1" applyFont="1" applyBorder="1"/>
    <xf numFmtId="10" fontId="7" fillId="0" borderId="1" xfId="0" applyNumberFormat="1" applyFont="1" applyBorder="1"/>
    <xf numFmtId="0" fontId="10" fillId="0" borderId="6" xfId="0" applyFont="1" applyBorder="1" applyAlignment="1">
      <alignment wrapText="1"/>
    </xf>
    <xf numFmtId="3" fontId="8" fillId="2" borderId="1" xfId="0" quotePrefix="1" applyNumberFormat="1" applyFont="1" applyFill="1" applyBorder="1"/>
    <xf numFmtId="3" fontId="0" fillId="0" borderId="0" xfId="0" applyNumberFormat="1" applyFill="1" applyBorder="1"/>
    <xf numFmtId="164" fontId="10" fillId="0" borderId="0" xfId="0" applyNumberFormat="1" applyFont="1" applyAlignment="1">
      <alignment horizontal="right"/>
    </xf>
    <xf numFmtId="164" fontId="10" fillId="0" borderId="0" xfId="0" applyNumberFormat="1" applyFont="1"/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22" fillId="0" borderId="0" xfId="0" applyFont="1" applyAlignment="1">
      <alignment horizontal="left" wrapText="1"/>
    </xf>
    <xf numFmtId="0" fontId="23" fillId="0" borderId="1" xfId="0" applyFont="1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5" fillId="0" borderId="0" xfId="6"/>
    <xf numFmtId="0" fontId="5" fillId="0" borderId="1" xfId="6" applyBorder="1" applyAlignment="1">
      <alignment horizontal="center"/>
    </xf>
    <xf numFmtId="0" fontId="5" fillId="0" borderId="1" xfId="6" applyBorder="1" applyAlignment="1">
      <alignment vertical="center"/>
    </xf>
    <xf numFmtId="0" fontId="5" fillId="0" borderId="1" xfId="6" applyBorder="1" applyAlignment="1">
      <alignment horizontal="center" wrapText="1"/>
    </xf>
    <xf numFmtId="0" fontId="5" fillId="0" borderId="1" xfId="6" applyBorder="1" applyAlignment="1">
      <alignment horizontal="center" vertical="center"/>
    </xf>
    <xf numFmtId="0" fontId="5" fillId="0" borderId="1" xfId="6" applyBorder="1" applyAlignment="1">
      <alignment horizontal="center" vertical="center" wrapText="1"/>
    </xf>
    <xf numFmtId="0" fontId="5" fillId="0" borderId="1" xfId="6" applyBorder="1"/>
    <xf numFmtId="3" fontId="5" fillId="0" borderId="1" xfId="6" applyNumberFormat="1" applyBorder="1"/>
    <xf numFmtId="0" fontId="24" fillId="0" borderId="1" xfId="6" applyFont="1" applyBorder="1"/>
    <xf numFmtId="0" fontId="24" fillId="0" borderId="1" xfId="6" applyFont="1" applyBorder="1" applyAlignment="1">
      <alignment wrapText="1"/>
    </xf>
    <xf numFmtId="0" fontId="24" fillId="0" borderId="0" xfId="6" applyFont="1" applyAlignment="1">
      <alignment horizontal="centerContinuous"/>
    </xf>
    <xf numFmtId="0" fontId="5" fillId="0" borderId="0" xfId="6" applyAlignment="1">
      <alignment horizontal="centerContinuous"/>
    </xf>
    <xf numFmtId="0" fontId="24" fillId="0" borderId="0" xfId="6" applyFont="1" applyAlignment="1">
      <alignment horizontal="center"/>
    </xf>
    <xf numFmtId="3" fontId="24" fillId="0" borderId="1" xfId="6" applyNumberFormat="1" applyFont="1" applyBorder="1"/>
    <xf numFmtId="3" fontId="5" fillId="0" borderId="0" xfId="6" applyNumberFormat="1"/>
    <xf numFmtId="0" fontId="5" fillId="0" borderId="0" xfId="6" applyAlignment="1">
      <alignment horizontal="center" vertical="center"/>
    </xf>
    <xf numFmtId="0" fontId="24" fillId="0" borderId="0" xfId="6" applyFont="1"/>
    <xf numFmtId="0" fontId="24" fillId="0" borderId="1" xfId="6" applyFont="1" applyBorder="1" applyAlignment="1">
      <alignment horizontal="center" vertical="center"/>
    </xf>
    <xf numFmtId="49" fontId="5" fillId="0" borderId="1" xfId="6" applyNumberFormat="1" applyBorder="1"/>
    <xf numFmtId="49" fontId="5" fillId="0" borderId="1" xfId="6" applyNumberFormat="1" applyBorder="1" applyAlignment="1">
      <alignment horizontal="center"/>
    </xf>
    <xf numFmtId="49" fontId="24" fillId="0" borderId="1" xfId="6" applyNumberFormat="1" applyFont="1" applyBorder="1" applyAlignment="1">
      <alignment horizontal="center"/>
    </xf>
    <xf numFmtId="0" fontId="7" fillId="0" borderId="0" xfId="0" applyFont="1"/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vertical="center"/>
    </xf>
    <xf numFmtId="0" fontId="14" fillId="0" borderId="0" xfId="0" applyFont="1" applyAlignment="1">
      <alignment horizontal="centerContinuous"/>
    </xf>
    <xf numFmtId="0" fontId="7" fillId="0" borderId="1" xfId="0" applyFont="1" applyBorder="1" applyAlignment="1">
      <alignment horizontal="centerContinuous" vertical="center" wrapText="1"/>
    </xf>
    <xf numFmtId="3" fontId="7" fillId="0" borderId="1" xfId="0" applyNumberFormat="1" applyFont="1" applyBorder="1" applyAlignment="1">
      <alignment vertical="center"/>
    </xf>
    <xf numFmtId="164" fontId="7" fillId="0" borderId="1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7" fillId="0" borderId="4" xfId="0" applyFont="1" applyBorder="1"/>
    <xf numFmtId="0" fontId="0" fillId="0" borderId="12" xfId="0" applyBorder="1"/>
    <xf numFmtId="0" fontId="7" fillId="0" borderId="13" xfId="0" applyFont="1" applyBorder="1"/>
    <xf numFmtId="0" fontId="8" fillId="0" borderId="12" xfId="0" applyFont="1" applyBorder="1"/>
    <xf numFmtId="0" fontId="8" fillId="0" borderId="13" xfId="0" applyFont="1" applyBorder="1"/>
    <xf numFmtId="3" fontId="8" fillId="0" borderId="30" xfId="0" applyNumberFormat="1" applyFont="1" applyBorder="1"/>
    <xf numFmtId="0" fontId="7" fillId="0" borderId="0" xfId="0" applyFont="1" applyAlignment="1">
      <alignment horizontal="right"/>
    </xf>
    <xf numFmtId="0" fontId="10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3" fontId="3" fillId="0" borderId="0" xfId="6" applyNumberFormat="1" applyFont="1"/>
    <xf numFmtId="9" fontId="13" fillId="0" borderId="1" xfId="3" applyFont="1" applyBorder="1"/>
    <xf numFmtId="9" fontId="8" fillId="0" borderId="1" xfId="3" applyFont="1" applyBorder="1"/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24" fillId="0" borderId="0" xfId="6" applyFont="1" applyAlignment="1">
      <alignment horizontal="center"/>
    </xf>
    <xf numFmtId="0" fontId="8" fillId="0" borderId="36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7" fillId="0" borderId="2" xfId="0" applyFont="1" applyBorder="1" applyAlignment="1">
      <alignment vertical="center" wrapText="1"/>
    </xf>
    <xf numFmtId="3" fontId="0" fillId="0" borderId="2" xfId="0" applyNumberFormat="1" applyBorder="1" applyAlignment="1">
      <alignment horizontal="right" vertical="center" wrapText="1"/>
    </xf>
    <xf numFmtId="3" fontId="0" fillId="0" borderId="2" xfId="0" applyNumberFormat="1" applyBorder="1" applyAlignment="1">
      <alignment vertical="center" wrapText="1"/>
    </xf>
    <xf numFmtId="3" fontId="0" fillId="0" borderId="2" xfId="0" applyNumberFormat="1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horizontal="right" vertical="center" wrapText="1"/>
    </xf>
    <xf numFmtId="3" fontId="0" fillId="0" borderId="1" xfId="0" applyNumberForma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3" fontId="7" fillId="0" borderId="1" xfId="0" applyNumberFormat="1" applyFont="1" applyBorder="1" applyAlignment="1">
      <alignment horizontal="right" vertical="center" wrapText="1"/>
    </xf>
    <xf numFmtId="3" fontId="7" fillId="0" borderId="1" xfId="0" applyNumberFormat="1" applyFont="1" applyBorder="1" applyAlignment="1">
      <alignment vertical="center" wrapText="1"/>
    </xf>
    <xf numFmtId="0" fontId="8" fillId="0" borderId="41" xfId="0" applyFont="1" applyBorder="1" applyAlignment="1">
      <alignment horizontal="left" wrapText="1"/>
    </xf>
    <xf numFmtId="3" fontId="8" fillId="0" borderId="42" xfId="0" applyNumberFormat="1" applyFont="1" applyBorder="1" applyAlignment="1">
      <alignment horizontal="right" wrapText="1"/>
    </xf>
    <xf numFmtId="3" fontId="8" fillId="0" borderId="42" xfId="0" applyNumberFormat="1" applyFont="1" applyBorder="1" applyAlignment="1">
      <alignment wrapText="1"/>
    </xf>
    <xf numFmtId="3" fontId="8" fillId="0" borderId="42" xfId="0" applyNumberFormat="1" applyFont="1" applyBorder="1"/>
    <xf numFmtId="0" fontId="7" fillId="0" borderId="43" xfId="0" applyFont="1" applyBorder="1" applyAlignment="1">
      <alignment wrapText="1"/>
    </xf>
    <xf numFmtId="0" fontId="7" fillId="0" borderId="0" xfId="0" applyFont="1" applyAlignment="1">
      <alignment horizontal="centerContinuous"/>
    </xf>
    <xf numFmtId="0" fontId="26" fillId="0" borderId="1" xfId="0" applyFont="1" applyBorder="1" applyAlignment="1">
      <alignment vertical="center" wrapText="1"/>
    </xf>
    <xf numFmtId="3" fontId="26" fillId="0" borderId="1" xfId="0" applyNumberFormat="1" applyFont="1" applyBorder="1" applyAlignment="1">
      <alignment vertical="center"/>
    </xf>
    <xf numFmtId="1" fontId="26" fillId="0" borderId="1" xfId="1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3" fontId="7" fillId="0" borderId="0" xfId="0" applyNumberFormat="1" applyFont="1"/>
    <xf numFmtId="0" fontId="8" fillId="0" borderId="35" xfId="0" applyFont="1" applyBorder="1" applyAlignment="1">
      <alignment horizontal="center" vertical="center" wrapText="1"/>
    </xf>
    <xf numFmtId="0" fontId="8" fillId="0" borderId="37" xfId="0" applyFont="1" applyBorder="1" applyAlignment="1">
      <alignment horizontal="center" vertical="center" wrapText="1"/>
    </xf>
    <xf numFmtId="0" fontId="28" fillId="0" borderId="46" xfId="0" applyFont="1" applyBorder="1"/>
    <xf numFmtId="0" fontId="28" fillId="0" borderId="47" xfId="0" applyFont="1" applyBorder="1"/>
    <xf numFmtId="3" fontId="28" fillId="0" borderId="48" xfId="0" applyNumberFormat="1" applyFont="1" applyBorder="1"/>
    <xf numFmtId="3" fontId="28" fillId="0" borderId="49" xfId="0" applyNumberFormat="1" applyFont="1" applyBorder="1"/>
    <xf numFmtId="3" fontId="28" fillId="0" borderId="50" xfId="0" applyNumberFormat="1" applyFont="1" applyBorder="1"/>
    <xf numFmtId="0" fontId="0" fillId="0" borderId="51" xfId="0" applyBorder="1"/>
    <xf numFmtId="0" fontId="27" fillId="0" borderId="52" xfId="0" applyFont="1" applyBorder="1"/>
    <xf numFmtId="3" fontId="0" fillId="0" borderId="20" xfId="0" applyNumberFormat="1" applyBorder="1"/>
    <xf numFmtId="3" fontId="0" fillId="0" borderId="32" xfId="0" applyNumberFormat="1" applyBorder="1"/>
    <xf numFmtId="3" fontId="0" fillId="0" borderId="21" xfId="0" applyNumberFormat="1" applyBorder="1"/>
    <xf numFmtId="0" fontId="27" fillId="0" borderId="30" xfId="0" applyFont="1" applyBorder="1"/>
    <xf numFmtId="0" fontId="27" fillId="0" borderId="53" xfId="0" applyFont="1" applyBorder="1"/>
    <xf numFmtId="3" fontId="0" fillId="0" borderId="14" xfId="0" applyNumberFormat="1" applyBorder="1"/>
    <xf numFmtId="3" fontId="0" fillId="0" borderId="54" xfId="0" applyNumberFormat="1" applyBorder="1"/>
    <xf numFmtId="3" fontId="0" fillId="0" borderId="15" xfId="0" applyNumberFormat="1" applyBorder="1"/>
    <xf numFmtId="0" fontId="28" fillId="0" borderId="55" xfId="0" applyFont="1" applyBorder="1"/>
    <xf numFmtId="0" fontId="28" fillId="0" borderId="56" xfId="0" applyFont="1" applyBorder="1"/>
    <xf numFmtId="3" fontId="28" fillId="0" borderId="40" xfId="0" applyNumberFormat="1" applyFont="1" applyBorder="1"/>
    <xf numFmtId="3" fontId="28" fillId="0" borderId="42" xfId="0" applyNumberFormat="1" applyFont="1" applyBorder="1"/>
    <xf numFmtId="3" fontId="28" fillId="0" borderId="43" xfId="0" applyNumberFormat="1" applyFont="1" applyBorder="1"/>
    <xf numFmtId="0" fontId="27" fillId="0" borderId="51" xfId="0" applyFont="1" applyBorder="1"/>
    <xf numFmtId="0" fontId="27" fillId="0" borderId="57" xfId="0" applyFont="1" applyBorder="1"/>
    <xf numFmtId="0" fontId="27" fillId="0" borderId="0" xfId="0" applyFont="1"/>
    <xf numFmtId="0" fontId="27" fillId="0" borderId="60" xfId="0" applyFont="1" applyBorder="1"/>
    <xf numFmtId="3" fontId="0" fillId="0" borderId="2" xfId="0" applyNumberFormat="1" applyBorder="1"/>
    <xf numFmtId="3" fontId="0" fillId="0" borderId="39" xfId="0" applyNumberFormat="1" applyBorder="1"/>
    <xf numFmtId="0" fontId="27" fillId="0" borderId="53" xfId="0" applyFont="1" applyBorder="1" applyAlignment="1">
      <alignment wrapText="1"/>
    </xf>
    <xf numFmtId="3" fontId="0" fillId="0" borderId="61" xfId="0" applyNumberFormat="1" applyBorder="1"/>
    <xf numFmtId="0" fontId="0" fillId="0" borderId="62" xfId="0" applyBorder="1"/>
    <xf numFmtId="0" fontId="0" fillId="0" borderId="63" xfId="0" applyBorder="1"/>
    <xf numFmtId="3" fontId="0" fillId="0" borderId="64" xfId="0" applyNumberFormat="1" applyBorder="1"/>
    <xf numFmtId="3" fontId="0" fillId="0" borderId="42" xfId="0" applyNumberFormat="1" applyBorder="1"/>
    <xf numFmtId="3" fontId="0" fillId="0" borderId="43" xfId="0" applyNumberFormat="1" applyBorder="1"/>
    <xf numFmtId="0" fontId="5" fillId="0" borderId="35" xfId="6" applyBorder="1" applyAlignment="1">
      <alignment horizontal="center"/>
    </xf>
    <xf numFmtId="0" fontId="5" fillId="0" borderId="65" xfId="6" applyBorder="1" applyAlignment="1">
      <alignment horizontal="center"/>
    </xf>
    <xf numFmtId="0" fontId="24" fillId="0" borderId="27" xfId="6" applyFont="1" applyBorder="1" applyAlignment="1">
      <alignment horizontal="center"/>
    </xf>
    <xf numFmtId="0" fontId="5" fillId="0" borderId="66" xfId="6" applyBorder="1"/>
    <xf numFmtId="0" fontId="24" fillId="0" borderId="66" xfId="6" applyFont="1" applyBorder="1"/>
    <xf numFmtId="0" fontId="24" fillId="0" borderId="66" xfId="6" applyFont="1" applyBorder="1" applyAlignment="1">
      <alignment wrapText="1"/>
    </xf>
    <xf numFmtId="0" fontId="5" fillId="0" borderId="66" xfId="6" applyBorder="1" applyAlignment="1">
      <alignment wrapText="1"/>
    </xf>
    <xf numFmtId="0" fontId="2" fillId="0" borderId="66" xfId="6" applyFont="1" applyBorder="1" applyAlignment="1">
      <alignment wrapText="1"/>
    </xf>
    <xf numFmtId="0" fontId="24" fillId="0" borderId="66" xfId="6" applyFont="1" applyBorder="1" applyAlignment="1">
      <alignment horizontal="center" wrapText="1"/>
    </xf>
    <xf numFmtId="0" fontId="24" fillId="0" borderId="67" xfId="6" applyFont="1" applyBorder="1" applyAlignment="1">
      <alignment wrapText="1"/>
    </xf>
    <xf numFmtId="3" fontId="2" fillId="0" borderId="0" xfId="6" applyNumberFormat="1" applyFont="1"/>
    <xf numFmtId="0" fontId="7" fillId="0" borderId="12" xfId="0" applyFont="1" applyBorder="1" applyAlignment="1">
      <alignment horizontal="center" vertical="center"/>
    </xf>
    <xf numFmtId="0" fontId="25" fillId="0" borderId="1" xfId="0" applyFont="1" applyBorder="1" applyAlignment="1">
      <alignment vertical="center" wrapText="1"/>
    </xf>
    <xf numFmtId="0" fontId="25" fillId="0" borderId="1" xfId="0" applyFont="1" applyBorder="1" applyAlignment="1">
      <alignment horizontal="center" vertical="center"/>
    </xf>
    <xf numFmtId="3" fontId="25" fillId="0" borderId="1" xfId="0" applyNumberFormat="1" applyFont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vertical="center"/>
    </xf>
    <xf numFmtId="0" fontId="0" fillId="0" borderId="0" xfId="0" applyFill="1"/>
    <xf numFmtId="3" fontId="26" fillId="0" borderId="1" xfId="0" applyNumberFormat="1" applyFont="1" applyBorder="1"/>
    <xf numFmtId="3" fontId="26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right"/>
    </xf>
    <xf numFmtId="0" fontId="7" fillId="0" borderId="2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8" fillId="0" borderId="1" xfId="0" applyFont="1" applyFill="1" applyBorder="1" applyAlignment="1">
      <alignment wrapText="1"/>
    </xf>
    <xf numFmtId="3" fontId="0" fillId="0" borderId="1" xfId="0" applyNumberFormat="1" applyBorder="1" applyAlignment="1">
      <alignment wrapText="1"/>
    </xf>
    <xf numFmtId="3" fontId="0" fillId="0" borderId="8" xfId="0" applyNumberFormat="1" applyBorder="1"/>
    <xf numFmtId="0" fontId="27" fillId="0" borderId="30" xfId="0" applyFont="1" applyBorder="1" applyAlignment="1">
      <alignment wrapText="1"/>
    </xf>
    <xf numFmtId="0" fontId="28" fillId="0" borderId="29" xfId="0" applyFont="1" applyBorder="1" applyAlignment="1">
      <alignment horizontal="center"/>
    </xf>
    <xf numFmtId="3" fontId="10" fillId="0" borderId="4" xfId="0" applyNumberFormat="1" applyFont="1" applyBorder="1"/>
    <xf numFmtId="3" fontId="17" fillId="0" borderId="12" xfId="0" applyNumberFormat="1" applyFont="1" applyBorder="1"/>
    <xf numFmtId="3" fontId="17" fillId="0" borderId="13" xfId="0" applyNumberFormat="1" applyFont="1" applyBorder="1"/>
    <xf numFmtId="3" fontId="17" fillId="0" borderId="4" xfId="0" applyNumberFormat="1" applyFont="1" applyBorder="1"/>
    <xf numFmtId="3" fontId="17" fillId="0" borderId="14" xfId="0" applyNumberFormat="1" applyFont="1" applyBorder="1"/>
    <xf numFmtId="3" fontId="17" fillId="0" borderId="15" xfId="0" applyNumberFormat="1" applyFont="1" applyBorder="1"/>
    <xf numFmtId="0" fontId="17" fillId="0" borderId="4" xfId="0" applyFont="1" applyBorder="1"/>
    <xf numFmtId="3" fontId="10" fillId="0" borderId="1" xfId="0" applyNumberFormat="1" applyFont="1" applyBorder="1" applyAlignment="1">
      <alignment horizontal="right"/>
    </xf>
    <xf numFmtId="3" fontId="10" fillId="0" borderId="0" xfId="0" applyNumberFormat="1" applyFont="1"/>
    <xf numFmtId="3" fontId="10" fillId="0" borderId="5" xfId="0" applyNumberFormat="1" applyFont="1" applyBorder="1"/>
    <xf numFmtId="3" fontId="10" fillId="0" borderId="7" xfId="0" applyNumberFormat="1" applyFont="1" applyBorder="1"/>
    <xf numFmtId="3" fontId="17" fillId="0" borderId="30" xfId="0" applyNumberFormat="1" applyFont="1" applyBorder="1"/>
    <xf numFmtId="3" fontId="10" fillId="0" borderId="1" xfId="0" applyNumberFormat="1" applyFont="1" applyBorder="1" applyAlignment="1">
      <alignment horizontal="center"/>
    </xf>
    <xf numFmtId="3" fontId="10" fillId="0" borderId="5" xfId="0" applyNumberFormat="1" applyFont="1" applyBorder="1" applyAlignment="1">
      <alignment horizontal="center"/>
    </xf>
    <xf numFmtId="3" fontId="10" fillId="0" borderId="7" xfId="0" applyNumberFormat="1" applyFont="1" applyBorder="1" applyAlignment="1">
      <alignment horizontal="center"/>
    </xf>
    <xf numFmtId="3" fontId="17" fillId="0" borderId="5" xfId="0" applyNumberFormat="1" applyFont="1" applyBorder="1"/>
    <xf numFmtId="3" fontId="17" fillId="0" borderId="7" xfId="0" applyNumberFormat="1" applyFont="1" applyBorder="1"/>
    <xf numFmtId="0" fontId="10" fillId="0" borderId="4" xfId="0" applyFont="1" applyBorder="1"/>
    <xf numFmtId="0" fontId="29" fillId="0" borderId="30" xfId="0" applyFont="1" applyBorder="1" applyAlignment="1"/>
    <xf numFmtId="0" fontId="27" fillId="0" borderId="69" xfId="0" applyFont="1" applyBorder="1"/>
    <xf numFmtId="3" fontId="0" fillId="0" borderId="70" xfId="0" applyNumberFormat="1" applyBorder="1"/>
    <xf numFmtId="3" fontId="0" fillId="0" borderId="71" xfId="0" applyNumberFormat="1" applyBorder="1"/>
    <xf numFmtId="0" fontId="31" fillId="0" borderId="38" xfId="6" applyFont="1" applyBorder="1" applyAlignment="1">
      <alignment horizontal="center"/>
    </xf>
    <xf numFmtId="0" fontId="31" fillId="0" borderId="39" xfId="6" applyFont="1" applyBorder="1" applyAlignment="1">
      <alignment horizontal="center"/>
    </xf>
    <xf numFmtId="0" fontId="31" fillId="0" borderId="16" xfId="6" applyFont="1" applyBorder="1" applyAlignment="1">
      <alignment horizontal="center"/>
    </xf>
    <xf numFmtId="0" fontId="31" fillId="0" borderId="9" xfId="6" applyFont="1" applyBorder="1" applyAlignment="1">
      <alignment horizontal="center"/>
    </xf>
    <xf numFmtId="3" fontId="31" fillId="0" borderId="12" xfId="6" applyNumberFormat="1" applyFont="1" applyBorder="1"/>
    <xf numFmtId="3" fontId="31" fillId="0" borderId="13" xfId="6" applyNumberFormat="1" applyFont="1" applyBorder="1"/>
    <xf numFmtId="3" fontId="31" fillId="0" borderId="5" xfId="6" applyNumberFormat="1" applyFont="1" applyBorder="1"/>
    <xf numFmtId="3" fontId="31" fillId="0" borderId="4" xfId="6" applyNumberFormat="1" applyFont="1" applyBorder="1"/>
    <xf numFmtId="3" fontId="32" fillId="0" borderId="12" xfId="6" applyNumberFormat="1" applyFont="1" applyBorder="1"/>
    <xf numFmtId="3" fontId="32" fillId="0" borderId="13" xfId="6" applyNumberFormat="1" applyFont="1" applyBorder="1"/>
    <xf numFmtId="3" fontId="32" fillId="0" borderId="5" xfId="6" applyNumberFormat="1" applyFont="1" applyBorder="1"/>
    <xf numFmtId="3" fontId="32" fillId="0" borderId="4" xfId="6" applyNumberFormat="1" applyFont="1" applyBorder="1"/>
    <xf numFmtId="0" fontId="31" fillId="0" borderId="12" xfId="6" applyFont="1" applyBorder="1"/>
    <xf numFmtId="3" fontId="32" fillId="0" borderId="14" xfId="6" applyNumberFormat="1" applyFont="1" applyBorder="1"/>
    <xf numFmtId="3" fontId="32" fillId="0" borderId="15" xfId="6" applyNumberFormat="1" applyFont="1" applyBorder="1"/>
    <xf numFmtId="3" fontId="32" fillId="0" borderId="61" xfId="6" applyNumberFormat="1" applyFont="1" applyBorder="1"/>
    <xf numFmtId="3" fontId="32" fillId="0" borderId="68" xfId="6" applyNumberFormat="1" applyFont="1" applyBorder="1"/>
    <xf numFmtId="0" fontId="7" fillId="0" borderId="39" xfId="0" applyFont="1" applyBorder="1" applyAlignment="1">
      <alignment vertical="center" wrapText="1"/>
    </xf>
    <xf numFmtId="0" fontId="0" fillId="0" borderId="72" xfId="0" applyBorder="1" applyAlignment="1">
      <alignment horizontal="center"/>
    </xf>
    <xf numFmtId="0" fontId="7" fillId="0" borderId="5" xfId="0" applyFont="1" applyBorder="1" applyAlignment="1">
      <alignment vertical="center" wrapText="1"/>
    </xf>
    <xf numFmtId="0" fontId="7" fillId="0" borderId="66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3" fontId="0" fillId="0" borderId="17" xfId="0" applyNumberFormat="1" applyBorder="1"/>
    <xf numFmtId="0" fontId="7" fillId="0" borderId="12" xfId="0" applyFont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3" fontId="7" fillId="0" borderId="0" xfId="0" applyNumberFormat="1" applyFont="1" applyBorder="1"/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7" fillId="0" borderId="12" xfId="0" applyFont="1" applyBorder="1" applyAlignment="1">
      <alignment horizontal="center" vertical="center"/>
    </xf>
    <xf numFmtId="0" fontId="17" fillId="0" borderId="13" xfId="0" applyFont="1" applyBorder="1" applyAlignment="1">
      <alignment horizontal="center" vertical="center"/>
    </xf>
    <xf numFmtId="3" fontId="17" fillId="0" borderId="5" xfId="0" applyNumberFormat="1" applyFont="1" applyBorder="1" applyAlignment="1">
      <alignment horizontal="center"/>
    </xf>
    <xf numFmtId="3" fontId="10" fillId="0" borderId="4" xfId="0" applyNumberFormat="1" applyFont="1" applyBorder="1" applyAlignment="1">
      <alignment horizontal="center"/>
    </xf>
    <xf numFmtId="3" fontId="17" fillId="0" borderId="4" xfId="0" applyNumberFormat="1" applyFont="1" applyBorder="1" applyAlignment="1">
      <alignment horizontal="center"/>
    </xf>
    <xf numFmtId="3" fontId="17" fillId="0" borderId="1" xfId="0" applyNumberFormat="1" applyFont="1" applyBorder="1" applyAlignment="1">
      <alignment horizontal="center"/>
    </xf>
    <xf numFmtId="0" fontId="17" fillId="0" borderId="11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0" fillId="0" borderId="11" xfId="0" applyBorder="1"/>
    <xf numFmtId="0" fontId="7" fillId="0" borderId="13" xfId="0" applyFont="1" applyBorder="1" applyAlignment="1">
      <alignment horizontal="center" vertical="center"/>
    </xf>
    <xf numFmtId="0" fontId="33" fillId="0" borderId="7" xfId="0" applyFont="1" applyBorder="1" applyAlignment="1">
      <alignment horizontal="centerContinuous"/>
    </xf>
    <xf numFmtId="0" fontId="33" fillId="0" borderId="3" xfId="0" applyFont="1" applyBorder="1" applyAlignment="1">
      <alignment horizontal="centerContinuous"/>
    </xf>
    <xf numFmtId="0" fontId="33" fillId="0" borderId="17" xfId="0" applyFont="1" applyBorder="1" applyAlignment="1">
      <alignment horizontal="centerContinuous"/>
    </xf>
    <xf numFmtId="0" fontId="26" fillId="0" borderId="1" xfId="0" applyFont="1" applyBorder="1" applyAlignment="1">
      <alignment horizontal="centerContinuous"/>
    </xf>
    <xf numFmtId="0" fontId="26" fillId="0" borderId="4" xfId="0" applyFont="1" applyBorder="1" applyAlignment="1">
      <alignment horizontal="centerContinuous"/>
    </xf>
    <xf numFmtId="0" fontId="33" fillId="0" borderId="1" xfId="0" applyFont="1" applyBorder="1" applyAlignment="1">
      <alignment horizontal="centerContinuous"/>
    </xf>
    <xf numFmtId="0" fontId="33" fillId="0" borderId="4" xfId="0" applyFont="1" applyBorder="1" applyAlignment="1">
      <alignment horizontal="centerContinuous"/>
    </xf>
    <xf numFmtId="0" fontId="26" fillId="0" borderId="7" xfId="0" applyFont="1" applyBorder="1" applyAlignment="1">
      <alignment horizontal="centerContinuous"/>
    </xf>
    <xf numFmtId="0" fontId="26" fillId="0" borderId="3" xfId="0" applyFont="1" applyBorder="1" applyAlignment="1">
      <alignment horizontal="centerContinuous"/>
    </xf>
    <xf numFmtId="0" fontId="26" fillId="0" borderId="17" xfId="0" applyFont="1" applyBorder="1" applyAlignment="1">
      <alignment horizontal="centerContinuous"/>
    </xf>
    <xf numFmtId="0" fontId="0" fillId="0" borderId="0" xfId="0"/>
    <xf numFmtId="0" fontId="0" fillId="0" borderId="52" xfId="0" applyBorder="1"/>
    <xf numFmtId="0" fontId="0" fillId="0" borderId="30" xfId="0" applyBorder="1"/>
    <xf numFmtId="0" fontId="35" fillId="0" borderId="0" xfId="0" applyFont="1" applyAlignment="1">
      <alignment horizontal="centerContinuous"/>
    </xf>
    <xf numFmtId="0" fontId="0" fillId="0" borderId="1" xfId="0" applyBorder="1" applyAlignment="1">
      <alignment horizontal="center" vertical="center"/>
    </xf>
    <xf numFmtId="0" fontId="0" fillId="0" borderId="0" xfId="0"/>
    <xf numFmtId="0" fontId="33" fillId="0" borderId="0" xfId="0" applyFont="1" applyAlignment="1">
      <alignment horizontal="centerContinuous"/>
    </xf>
    <xf numFmtId="0" fontId="1" fillId="0" borderId="37" xfId="6" applyFont="1" applyBorder="1" applyAlignment="1">
      <alignment horizontal="center"/>
    </xf>
    <xf numFmtId="0" fontId="8" fillId="0" borderId="0" xfId="0" applyFont="1" applyAlignment="1">
      <alignment vertical="center"/>
    </xf>
    <xf numFmtId="0" fontId="33" fillId="0" borderId="0" xfId="0" applyFont="1" applyAlignment="1">
      <alignment horizontal="left" vertical="center"/>
    </xf>
    <xf numFmtId="3" fontId="17" fillId="0" borderId="12" xfId="0" applyNumberFormat="1" applyFont="1" applyBorder="1" applyAlignment="1">
      <alignment horizontal="right" wrapText="1"/>
    </xf>
    <xf numFmtId="3" fontId="17" fillId="0" borderId="71" xfId="0" applyNumberFormat="1" applyFont="1" applyBorder="1"/>
    <xf numFmtId="0" fontId="0" fillId="0" borderId="0" xfId="0" quotePrefix="1"/>
    <xf numFmtId="3" fontId="8" fillId="0" borderId="0" xfId="0" quotePrefix="1" applyNumberFormat="1" applyFont="1"/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7" fillId="0" borderId="0" xfId="0" applyFont="1" applyFill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3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3" fillId="0" borderId="0" xfId="0" applyFont="1" applyAlignment="1">
      <alignment horizontal="center" vertical="center"/>
    </xf>
    <xf numFmtId="0" fontId="26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33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6" fillId="0" borderId="4" xfId="0" applyFont="1" applyBorder="1" applyAlignment="1">
      <alignment horizontal="center" vertical="center" wrapText="1"/>
    </xf>
    <xf numFmtId="0" fontId="26" fillId="0" borderId="5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/>
    </xf>
    <xf numFmtId="0" fontId="26" fillId="0" borderId="5" xfId="0" applyFont="1" applyBorder="1" applyAlignment="1">
      <alignment horizontal="center" vertical="center"/>
    </xf>
    <xf numFmtId="0" fontId="26" fillId="0" borderId="7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13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26" fillId="0" borderId="7" xfId="0" applyFont="1" applyBorder="1" applyAlignment="1">
      <alignment horizontal="center" vertical="center"/>
    </xf>
    <xf numFmtId="0" fontId="36" fillId="0" borderId="1" xfId="0" applyFont="1" applyBorder="1" applyAlignment="1">
      <alignment horizontal="center" vertical="center" wrapText="1"/>
    </xf>
    <xf numFmtId="0" fontId="26" fillId="0" borderId="0" xfId="0" applyFont="1" applyAlignment="1"/>
    <xf numFmtId="0" fontId="7" fillId="0" borderId="0" xfId="0" applyFont="1" applyBorder="1" applyAlignment="1">
      <alignment horizontal="center"/>
    </xf>
    <xf numFmtId="0" fontId="37" fillId="0" borderId="20" xfId="0" applyFont="1" applyBorder="1" applyAlignment="1">
      <alignment horizontal="center" vertical="center" wrapText="1"/>
    </xf>
    <xf numFmtId="0" fontId="37" fillId="0" borderId="21" xfId="0" applyFont="1" applyBorder="1" applyAlignment="1">
      <alignment horizontal="center" vertical="center" wrapText="1"/>
    </xf>
    <xf numFmtId="0" fontId="26" fillId="0" borderId="31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7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30" fillId="3" borderId="4" xfId="7" applyBorder="1" applyAlignment="1">
      <alignment horizontal="center" vertical="center" wrapText="1"/>
    </xf>
    <xf numFmtId="0" fontId="30" fillId="3" borderId="5" xfId="7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26" fillId="0" borderId="4" xfId="0" applyFont="1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/>
    <xf numFmtId="0" fontId="0" fillId="0" borderId="7" xfId="0" applyBorder="1"/>
    <xf numFmtId="0" fontId="0" fillId="0" borderId="0" xfId="0"/>
    <xf numFmtId="0" fontId="7" fillId="0" borderId="0" xfId="0" applyFont="1" applyAlignment="1">
      <alignment horizontal="center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4" xfId="0" applyFont="1" applyBorder="1" applyAlignment="1">
      <alignment horizontal="center" vertical="center" wrapText="1"/>
    </xf>
    <xf numFmtId="0" fontId="26" fillId="0" borderId="73" xfId="0" applyFont="1" applyBorder="1" applyAlignment="1">
      <alignment horizontal="center"/>
    </xf>
    <xf numFmtId="0" fontId="26" fillId="0" borderId="74" xfId="0" applyFont="1" applyBorder="1" applyAlignment="1">
      <alignment horizontal="center"/>
    </xf>
    <xf numFmtId="0" fontId="26" fillId="0" borderId="9" xfId="0" applyFont="1" applyBorder="1" applyAlignment="1">
      <alignment horizontal="center"/>
    </xf>
    <xf numFmtId="0" fontId="26" fillId="0" borderId="16" xfId="0" applyFont="1" applyBorder="1" applyAlignment="1">
      <alignment horizontal="center"/>
    </xf>
    <xf numFmtId="0" fontId="0" fillId="0" borderId="0" xfId="0" applyAlignment="1"/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0" fillId="0" borderId="1" xfId="0" applyBorder="1" applyAlignment="1"/>
    <xf numFmtId="0" fontId="26" fillId="0" borderId="28" xfId="0" applyFont="1" applyBorder="1" applyAlignment="1">
      <alignment horizontal="center"/>
    </xf>
    <xf numFmtId="0" fontId="26" fillId="0" borderId="3" xfId="0" applyFont="1" applyBorder="1" applyAlignment="1">
      <alignment horizontal="center"/>
    </xf>
    <xf numFmtId="0" fontId="26" fillId="0" borderId="17" xfId="0" applyFont="1" applyBorder="1" applyAlignment="1">
      <alignment horizontal="center"/>
    </xf>
    <xf numFmtId="0" fontId="26" fillId="0" borderId="4" xfId="0" applyFont="1" applyBorder="1"/>
    <xf numFmtId="0" fontId="26" fillId="0" borderId="5" xfId="0" applyFont="1" applyBorder="1"/>
    <xf numFmtId="0" fontId="0" fillId="0" borderId="0" xfId="0" applyBorder="1" applyAlignment="1">
      <alignment horizontal="center"/>
    </xf>
    <xf numFmtId="0" fontId="33" fillId="0" borderId="26" xfId="0" applyFont="1" applyBorder="1" applyAlignment="1">
      <alignment horizontal="center" vertical="center" wrapText="1"/>
    </xf>
    <xf numFmtId="0" fontId="33" fillId="0" borderId="22" xfId="0" applyFont="1" applyBorder="1" applyAlignment="1">
      <alignment horizontal="center" vertical="center" wrapText="1"/>
    </xf>
    <xf numFmtId="0" fontId="33" fillId="0" borderId="27" xfId="0" applyFont="1" applyBorder="1" applyAlignment="1">
      <alignment horizontal="center" vertical="center" wrapText="1"/>
    </xf>
    <xf numFmtId="0" fontId="33" fillId="0" borderId="23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10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9" xfId="0" applyBorder="1" applyAlignment="1"/>
    <xf numFmtId="0" fontId="7" fillId="0" borderId="4" xfId="0" applyFont="1" applyBorder="1" applyAlignment="1">
      <alignment horizontal="center"/>
    </xf>
    <xf numFmtId="0" fontId="0" fillId="0" borderId="20" xfId="0" applyBorder="1" applyAlignment="1">
      <alignment horizontal="center" wrapText="1"/>
    </xf>
    <xf numFmtId="0" fontId="0" fillId="0" borderId="35" xfId="0" applyBorder="1" applyAlignment="1">
      <alignment horizontal="center" wrapText="1"/>
    </xf>
    <xf numFmtId="0" fontId="8" fillId="0" borderId="32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8" fillId="0" borderId="2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center"/>
    </xf>
    <xf numFmtId="0" fontId="34" fillId="0" borderId="0" xfId="0" applyFont="1" applyAlignment="1">
      <alignment horizontal="center"/>
    </xf>
    <xf numFmtId="0" fontId="27" fillId="0" borderId="29" xfId="0" applyFont="1" applyBorder="1" applyAlignment="1">
      <alignment horizontal="center"/>
    </xf>
    <xf numFmtId="0" fontId="28" fillId="0" borderId="26" xfId="0" applyFont="1" applyBorder="1" applyAlignment="1">
      <alignment horizontal="center" vertical="center"/>
    </xf>
    <xf numFmtId="0" fontId="28" fillId="0" borderId="22" xfId="0" applyFont="1" applyBorder="1" applyAlignment="1">
      <alignment horizontal="center" vertical="center"/>
    </xf>
    <xf numFmtId="0" fontId="28" fillId="0" borderId="44" xfId="0" applyFont="1" applyBorder="1" applyAlignment="1">
      <alignment horizontal="center" vertical="center"/>
    </xf>
    <xf numFmtId="0" fontId="28" fillId="0" borderId="45" xfId="0" applyFont="1" applyBorder="1" applyAlignment="1">
      <alignment horizontal="center" vertical="center"/>
    </xf>
    <xf numFmtId="0" fontId="28" fillId="0" borderId="0" xfId="0" applyFont="1" applyAlignment="1">
      <alignment horizontal="center"/>
    </xf>
    <xf numFmtId="0" fontId="27" fillId="0" borderId="0" xfId="0" applyFont="1" applyBorder="1" applyAlignment="1">
      <alignment horizontal="center"/>
    </xf>
    <xf numFmtId="0" fontId="27" fillId="0" borderId="58" xfId="0" applyFont="1" applyBorder="1" applyAlignment="1">
      <alignment horizontal="center" vertical="center"/>
    </xf>
    <xf numFmtId="0" fontId="27" fillId="0" borderId="59" xfId="0" applyFont="1" applyBorder="1" applyAlignment="1">
      <alignment horizontal="center" vertical="center"/>
    </xf>
    <xf numFmtId="0" fontId="0" fillId="0" borderId="8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0" fontId="7" fillId="0" borderId="8" xfId="0" applyNumberFormat="1" applyFont="1" applyFill="1" applyBorder="1" applyAlignment="1">
      <alignment horizontal="right" vertical="center" wrapText="1"/>
    </xf>
    <xf numFmtId="10" fontId="7" fillId="0" borderId="2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0" fillId="0" borderId="8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4" fontId="0" fillId="0" borderId="8" xfId="1" applyNumberFormat="1" applyFont="1" applyBorder="1" applyAlignment="1">
      <alignment horizontal="right" vertical="center"/>
    </xf>
    <xf numFmtId="164" fontId="0" fillId="0" borderId="2" xfId="1" applyNumberFormat="1" applyFont="1" applyBorder="1" applyAlignment="1">
      <alignment horizontal="right" vertical="center"/>
    </xf>
    <xf numFmtId="0" fontId="8" fillId="0" borderId="0" xfId="0" applyFont="1" applyAlignment="1">
      <alignment horizont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38" fillId="0" borderId="0" xfId="0" applyFont="1" applyAlignment="1">
      <alignment horizontal="center" wrapText="1"/>
    </xf>
    <xf numFmtId="0" fontId="8" fillId="0" borderId="2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0" xfId="0" applyFont="1" applyAlignment="1"/>
    <xf numFmtId="14" fontId="0" fillId="0" borderId="1" xfId="0" applyNumberFormat="1" applyBorder="1" applyAlignment="1">
      <alignment horizontal="center" vertical="center"/>
    </xf>
    <xf numFmtId="3" fontId="7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4" fillId="0" borderId="0" xfId="6" applyFont="1" applyAlignment="1">
      <alignment horizontal="center"/>
    </xf>
    <xf numFmtId="0" fontId="4" fillId="0" borderId="19" xfId="6" applyFont="1" applyBorder="1" applyAlignment="1">
      <alignment horizontal="center"/>
    </xf>
    <xf numFmtId="0" fontId="5" fillId="0" borderId="19" xfId="6" applyBorder="1" applyAlignment="1">
      <alignment horizontal="center"/>
    </xf>
    <xf numFmtId="0" fontId="2" fillId="0" borderId="0" xfId="6" applyFont="1" applyBorder="1" applyAlignment="1">
      <alignment horizontal="center"/>
    </xf>
    <xf numFmtId="0" fontId="5" fillId="0" borderId="0" xfId="6" applyBorder="1" applyAlignment="1">
      <alignment horizontal="center"/>
    </xf>
    <xf numFmtId="0" fontId="24" fillId="0" borderId="26" xfId="6" applyFont="1" applyBorder="1" applyAlignment="1">
      <alignment horizontal="center" vertical="center"/>
    </xf>
    <xf numFmtId="0" fontId="24" fillId="0" borderId="44" xfId="6" applyFont="1" applyBorder="1" applyAlignment="1">
      <alignment horizontal="center" vertical="center"/>
    </xf>
    <xf numFmtId="0" fontId="26" fillId="0" borderId="7" xfId="0" applyFont="1" applyBorder="1" applyAlignment="1">
      <alignment horizontal="center"/>
    </xf>
    <xf numFmtId="0" fontId="26" fillId="0" borderId="31" xfId="0" applyFont="1" applyBorder="1" applyAlignment="1">
      <alignment horizontal="center"/>
    </xf>
    <xf numFmtId="0" fontId="26" fillId="0" borderId="66" xfId="0" applyFont="1" applyBorder="1" applyAlignment="1">
      <alignment horizontal="center"/>
    </xf>
    <xf numFmtId="0" fontId="24" fillId="0" borderId="19" xfId="6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</cellXfs>
  <cellStyles count="8">
    <cellStyle name="Ezres" xfId="1" builtinId="3"/>
    <cellStyle name="Jó" xfId="7" builtinId="26"/>
    <cellStyle name="Normál" xfId="0" builtinId="0"/>
    <cellStyle name="Normál 2" xfId="2"/>
    <cellStyle name="Normál 3" xfId="5"/>
    <cellStyle name="Normál 3 2" xfId="6"/>
    <cellStyle name="Százalék" xfId="3" builtinId="5"/>
    <cellStyle name="Százalék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worksheet" Target="worksheets/sheet12.xml"/><Relationship Id="rId18" Type="http://schemas.openxmlformats.org/officeDocument/2006/relationships/worksheet" Target="worksheets/sheet17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0.xml"/><Relationship Id="rId7" Type="http://schemas.openxmlformats.org/officeDocument/2006/relationships/worksheet" Target="worksheets/sheet6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worksheet" Target="worksheets/sheet1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worksheet" Target="worksheets/sheet10.xml"/><Relationship Id="rId24" Type="http://schemas.openxmlformats.org/officeDocument/2006/relationships/styles" Target="styles.xml"/><Relationship Id="rId5" Type="http://schemas.openxmlformats.org/officeDocument/2006/relationships/worksheet" Target="worksheets/sheet4.xml"/><Relationship Id="rId15" Type="http://schemas.openxmlformats.org/officeDocument/2006/relationships/worksheet" Target="worksheets/sheet14.xml"/><Relationship Id="rId23" Type="http://schemas.openxmlformats.org/officeDocument/2006/relationships/theme" Target="theme/theme1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8.xml"/><Relationship Id="rId4" Type="http://schemas.openxmlformats.org/officeDocument/2006/relationships/chartsheet" Target="chartsheets/sheet1.xml"/><Relationship Id="rId9" Type="http://schemas.openxmlformats.org/officeDocument/2006/relationships/worksheet" Target="worksheets/sheet8.xml"/><Relationship Id="rId14" Type="http://schemas.openxmlformats.org/officeDocument/2006/relationships/worksheet" Target="worksheets/sheet13.xml"/><Relationship Id="rId22" Type="http://schemas.openxmlformats.org/officeDocument/2006/relationships/worksheet" Target="worksheets/sheet2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'2.kiadás'!$E$3:$E$4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'2.kiadás'!$A$5:$D$64</c:f>
              <c:multiLvlStrCache>
                <c:ptCount val="60"/>
                <c:lvl>
                  <c:pt idx="0">
                    <c:v>Módosított</c:v>
                  </c:pt>
                  <c:pt idx="1">
                    <c:v>508 320 281</c:v>
                  </c:pt>
                  <c:pt idx="2">
                    <c:v>508 320 281</c:v>
                  </c:pt>
                  <c:pt idx="4">
                    <c:v>63 038 139</c:v>
                  </c:pt>
                  <c:pt idx="11">
                    <c:v>63 038 139</c:v>
                  </c:pt>
                  <c:pt idx="12">
                    <c:v>40 642 353</c:v>
                  </c:pt>
                  <c:pt idx="13">
                    <c:v>8 130 000</c:v>
                  </c:pt>
                  <c:pt idx="14">
                    <c:v>152 279 091</c:v>
                  </c:pt>
                  <c:pt idx="15">
                    <c:v>50 438 958</c:v>
                  </c:pt>
                  <c:pt idx="16">
                    <c:v>50 000</c:v>
                  </c:pt>
                  <c:pt idx="17">
                    <c:v>13 767 888</c:v>
                  </c:pt>
                  <c:pt idx="18">
                    <c:v>1 500 000</c:v>
                  </c:pt>
                  <c:pt idx="19">
                    <c:v>266 808 290</c:v>
                  </c:pt>
                  <c:pt idx="21">
                    <c:v>31 361 000</c:v>
                  </c:pt>
                  <c:pt idx="23">
                    <c:v>18 579 324</c:v>
                  </c:pt>
                  <c:pt idx="25">
                    <c:v>27 600 000</c:v>
                  </c:pt>
                  <c:pt idx="26">
                    <c:v>77 540 324</c:v>
                  </c:pt>
                  <c:pt idx="37">
                    <c:v>437 321 932</c:v>
                  </c:pt>
                  <c:pt idx="40">
                    <c:v>132 300 861</c:v>
                  </c:pt>
                  <c:pt idx="41">
                    <c:v>569 622 793</c:v>
                  </c:pt>
                  <c:pt idx="42">
                    <c:v>8 025 000</c:v>
                  </c:pt>
                  <c:pt idx="46">
                    <c:v>   </c:v>
                  </c:pt>
                  <c:pt idx="49">
                    <c:v>2 167 000</c:v>
                  </c:pt>
                  <c:pt idx="52">
                    <c:v>10 192 000</c:v>
                  </c:pt>
                  <c:pt idx="53">
                    <c:v>1 000 000</c:v>
                  </c:pt>
                  <c:pt idx="55">
                    <c:v>5 000 000</c:v>
                  </c:pt>
                  <c:pt idx="56">
                    <c:v>4 525 000</c:v>
                  </c:pt>
                  <c:pt idx="57">
                    <c:v>21 180 035</c:v>
                  </c:pt>
                  <c:pt idx="58">
                    <c:v>31 705 035</c:v>
                  </c:pt>
                  <c:pt idx="59">
                    <c:v>1 527 226 862</c:v>
                  </c:pt>
                </c:lvl>
                <c:lvl>
                  <c:pt idx="0">
                    <c:v>Eredeti </c:v>
                  </c:pt>
                  <c:pt idx="1">
                    <c:v>434 696 926</c:v>
                  </c:pt>
                  <c:pt idx="2">
                    <c:v>434 696 926</c:v>
                  </c:pt>
                  <c:pt idx="4">
                    <c:v>58 782 964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58 782 964</c:v>
                  </c:pt>
                  <c:pt idx="12">
                    <c:v>40 375 000</c:v>
                  </c:pt>
                  <c:pt idx="13">
                    <c:v>8 130 000</c:v>
                  </c:pt>
                  <c:pt idx="14">
                    <c:v>149 959 065</c:v>
                  </c:pt>
                  <c:pt idx="15">
                    <c:v>48 881 118</c:v>
                  </c:pt>
                  <c:pt idx="16">
                    <c:v>50 000</c:v>
                  </c:pt>
                  <c:pt idx="17">
                    <c:v>10 430 000</c:v>
                  </c:pt>
                  <c:pt idx="18">
                    <c:v>1 500 000</c:v>
                  </c:pt>
                  <c:pt idx="19">
                    <c:v>259 325 183</c:v>
                  </c:pt>
                  <c:pt idx="21">
                    <c:v>30 786 000</c:v>
                  </c:pt>
                  <c:pt idx="23">
                    <c:v>18 579 324</c:v>
                  </c:pt>
                  <c:pt idx="25">
                    <c:v>27 600 000</c:v>
                  </c:pt>
                  <c:pt idx="26">
                    <c:v>76 965 324</c:v>
                  </c:pt>
                  <c:pt idx="37">
                    <c:v>9 921 000</c:v>
                  </c:pt>
                  <c:pt idx="40">
                    <c:v>2 679 000</c:v>
                  </c:pt>
                  <c:pt idx="41">
                    <c:v>12 600 000</c:v>
                  </c:pt>
                  <c:pt idx="42">
                    <c:v>8 025 000</c:v>
                  </c:pt>
                  <c:pt idx="49">
                    <c:v>2 167 000</c:v>
                  </c:pt>
                  <c:pt idx="52">
                    <c:v>10 192 000</c:v>
                  </c:pt>
                  <c:pt idx="53">
                    <c:v>1 000 000</c:v>
                  </c:pt>
                  <c:pt idx="55">
                    <c:v>5 000 000</c:v>
                  </c:pt>
                  <c:pt idx="56">
                    <c:v>5 000 000</c:v>
                  </c:pt>
                  <c:pt idx="58">
                    <c:v>11 000 000</c:v>
                  </c:pt>
                  <c:pt idx="59">
                    <c:v>863 562 397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 áht-n kívülre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Kommunikációs szolgáltatás</c:v>
                  </c:pt>
                  <c:pt idx="14">
                    <c:v>Szolgáltatások</c:v>
                  </c:pt>
                  <c:pt idx="15">
                    <c:v>Általános forgalmi adó kiadása</c:v>
                  </c:pt>
                  <c:pt idx="16">
                    <c:v>Kiküldetés, reprezentáció, reklám kiadások</c:v>
                  </c:pt>
                  <c:pt idx="17">
                    <c:v>Egyéb dologi kiadások</c:v>
                  </c:pt>
                  <c:pt idx="18">
                    <c:v>Működési célú kamat kiadások</c:v>
                  </c:pt>
                  <c:pt idx="19">
                    <c:v>Dologi és egyéb folyó kiadások</c:v>
                  </c:pt>
                  <c:pt idx="20">
                    <c:v> Egyéb folyó kiadások összesen:</c:v>
                  </c:pt>
                  <c:pt idx="21">
                    <c:v>Működési célú pénzeszközátadás államháztartáson kívülre</c:v>
                  </c:pt>
                  <c:pt idx="22">
                    <c:v>Elvonások és befizetések</c:v>
                  </c:pt>
                  <c:pt idx="23">
                    <c:v>Működési célú pénzeszközátadás államháztartáson belülre</c:v>
                  </c:pt>
                  <c:pt idx="24">
                    <c:v>Felhalmozási célú pénzeszközátadás államháztartáson belülre</c:v>
                  </c:pt>
                  <c:pt idx="25">
                    <c:v>Társadalom- és szociálpolitikai juttatások</c:v>
                  </c:pt>
                  <c:pt idx="26">
                    <c:v>Pénzeszközátadás egyéb támogatás össz:</c:v>
                  </c:pt>
                  <c:pt idx="27">
                    <c:v>Állami gondozásban lévők pénzbeli juttatásai</c:v>
                  </c:pt>
                  <c:pt idx="28">
                    <c:v>Középfokú oktatásban résztvevők pénzbeli juttatásai</c:v>
                  </c:pt>
                  <c:pt idx="29">
                    <c:v>Felsőfokú oktatásban résztvevők pénzbeli juttatásai</c:v>
                  </c:pt>
                  <c:pt idx="30">
                    <c:v>Felnőtt oktatásban résztvevők pénzbeli juttatásai</c:v>
                  </c:pt>
                  <c:pt idx="31">
                    <c:v>Ellátottak egyéb pénzbeli juttatásai</c:v>
                  </c:pt>
                  <c:pt idx="32">
                    <c:v>Ellátottak pénzbeli juttatásai összesen:</c:v>
                  </c:pt>
                  <c:pt idx="33">
                    <c:v>Nyugdíjbiztosítási pénzbeli ellátások</c:v>
                  </c:pt>
                  <c:pt idx="34">
                    <c:v>Egészségbiztosítási Pénzbeli ellátások</c:v>
                  </c:pt>
                  <c:pt idx="35">
                    <c:v>Munkaerő piaci pénzbeli ellátások</c:v>
                  </c:pt>
                  <c:pt idx="36">
                    <c:v>Háztartások közvetett támogatása</c:v>
                  </c:pt>
                  <c:pt idx="37">
                    <c:v>Ingatlanok felújítása</c:v>
                  </c:pt>
                  <c:pt idx="38">
                    <c:v>Gépek berendezések és felsz. felújítása</c:v>
                  </c:pt>
                  <c:pt idx="39">
                    <c:v>Járművek felújítása</c:v>
                  </c:pt>
                  <c:pt idx="40">
                    <c:v>Felújítás előzetesen felszámított ÁFA-ja</c:v>
                  </c:pt>
                  <c:pt idx="41">
                    <c:v>Felújítás összesen:</c:v>
                  </c:pt>
                  <c:pt idx="42">
                    <c:v>Intézményi beruházási kiadások</c:v>
                  </c:pt>
                  <c:pt idx="43">
                    <c:v>Egyéb központi beruházások</c:v>
                  </c:pt>
                  <c:pt idx="44">
                    <c:v>Lakástámogatás</c:v>
                  </c:pt>
                  <c:pt idx="45">
                    <c:v>Lakásépítés</c:v>
                  </c:pt>
                  <c:pt idx="46">
                    <c:v>Beruházási célprogramok</c:v>
                  </c:pt>
                  <c:pt idx="47">
                    <c:v>Kiemeltjelentőségű beruházások</c:v>
                  </c:pt>
                  <c:pt idx="48">
                    <c:v>Állami készletek tartalékok felhalmozási kiadásai</c:v>
                  </c:pt>
                  <c:pt idx="49">
                    <c:v>Beruházások általános forgalmiadója</c:v>
                  </c:pt>
                  <c:pt idx="50">
                    <c:v>Felhalmozási célú pénzeszköz átadás</c:v>
                  </c:pt>
                  <c:pt idx="51">
                    <c:v>Pénzügyi befektetések kiadásai</c:v>
                  </c:pt>
                  <c:pt idx="52">
                    <c:v>Felhalmozási és pénzügyi befektetések összesen:</c:v>
                  </c:pt>
                  <c:pt idx="53">
                    <c:v>Kölcsönök nyújtása és törlesztése</c:v>
                  </c:pt>
                  <c:pt idx="54">
                    <c:v>Egyéb felhalmozási célú támogatás</c:v>
                  </c:pt>
                  <c:pt idx="55">
                    <c:v>Céltatalék fejlesztéshez</c:v>
                  </c:pt>
                  <c:pt idx="56">
                    <c:v>Általános tartalék</c:v>
                  </c:pt>
                  <c:pt idx="57">
                    <c:v>ÁHT.-n belüli megelőlegezés visszafizetése</c:v>
                  </c:pt>
                  <c:pt idx="58">
                    <c:v>Az I. – XII. pontba nem tartozó kiadások összesen:</c:v>
                  </c:pt>
                  <c:pt idx="59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7.</c:v>
                  </c:pt>
                  <c:pt idx="19">
                    <c:v>III.</c:v>
                  </c:pt>
                  <c:pt idx="20">
                    <c:v>IV.</c:v>
                  </c:pt>
                  <c:pt idx="21">
                    <c:v>1.</c:v>
                  </c:pt>
                  <c:pt idx="22">
                    <c:v>2.</c:v>
                  </c:pt>
                  <c:pt idx="23">
                    <c:v>3.</c:v>
                  </c:pt>
                  <c:pt idx="24">
                    <c:v>4.</c:v>
                  </c:pt>
                  <c:pt idx="25">
                    <c:v>5.</c:v>
                  </c:pt>
                  <c:pt idx="26">
                    <c:v>V.</c:v>
                  </c:pt>
                  <c:pt idx="27">
                    <c:v>1.</c:v>
                  </c:pt>
                  <c:pt idx="28">
                    <c:v>2.</c:v>
                  </c:pt>
                  <c:pt idx="29">
                    <c:v>3.</c:v>
                  </c:pt>
                  <c:pt idx="30">
                    <c:v>4.</c:v>
                  </c:pt>
                  <c:pt idx="31">
                    <c:v>5.</c:v>
                  </c:pt>
                  <c:pt idx="32">
                    <c:v>VI.</c:v>
                  </c:pt>
                  <c:pt idx="33">
                    <c:v>VII.</c:v>
                  </c:pt>
                  <c:pt idx="34">
                    <c:v>VIII.</c:v>
                  </c:pt>
                  <c:pt idx="35">
                    <c:v>IX.</c:v>
                  </c:pt>
                  <c:pt idx="36">
                    <c:v>X.</c:v>
                  </c:pt>
                  <c:pt idx="37">
                    <c:v>1.</c:v>
                  </c:pt>
                  <c:pt idx="38">
                    <c:v>2.</c:v>
                  </c:pt>
                  <c:pt idx="39">
                    <c:v>3.</c:v>
                  </c:pt>
                  <c:pt idx="40">
                    <c:v>4.</c:v>
                  </c:pt>
                  <c:pt idx="41">
                    <c:v>XI.</c:v>
                  </c:pt>
                  <c:pt idx="42">
                    <c:v>1.</c:v>
                  </c:pt>
                  <c:pt idx="43">
                    <c:v>2.</c:v>
                  </c:pt>
                  <c:pt idx="44">
                    <c:v>3.</c:v>
                  </c:pt>
                  <c:pt idx="45">
                    <c:v>4.</c:v>
                  </c:pt>
                  <c:pt idx="46">
                    <c:v>5.</c:v>
                  </c:pt>
                  <c:pt idx="47">
                    <c:v>6.</c:v>
                  </c:pt>
                  <c:pt idx="48">
                    <c:v>7.</c:v>
                  </c:pt>
                  <c:pt idx="49">
                    <c:v>8.</c:v>
                  </c:pt>
                  <c:pt idx="50">
                    <c:v>9</c:v>
                  </c:pt>
                  <c:pt idx="51">
                    <c:v>10</c:v>
                  </c:pt>
                  <c:pt idx="52">
                    <c:v>XII.</c:v>
                  </c:pt>
                  <c:pt idx="53">
                    <c:v>1.</c:v>
                  </c:pt>
                  <c:pt idx="54">
                    <c:v>2.</c:v>
                  </c:pt>
                  <c:pt idx="55">
                    <c:v>3.</c:v>
                  </c:pt>
                  <c:pt idx="56">
                    <c:v>4.</c:v>
                  </c:pt>
                  <c:pt idx="57">
                    <c:v>5.</c:v>
                  </c:pt>
                  <c:pt idx="58">
                    <c:v>XIII.</c:v>
                  </c:pt>
                </c:lvl>
              </c:multiLvlStrCache>
            </c:multiLvlStrRef>
          </c:cat>
          <c:val>
            <c:numRef>
              <c:f>'2.kiadás'!$E$5:$E$64</c:f>
              <c:numCache>
                <c:formatCode>#,##0</c:formatCode>
                <c:ptCount val="60"/>
                <c:pt idx="0" formatCode="General">
                  <c:v>0</c:v>
                </c:pt>
                <c:pt idx="1">
                  <c:v>243271282</c:v>
                </c:pt>
                <c:pt idx="2">
                  <c:v>243271282</c:v>
                </c:pt>
                <c:pt idx="4">
                  <c:v>29547933</c:v>
                </c:pt>
                <c:pt idx="8">
                  <c:v>597475</c:v>
                </c:pt>
                <c:pt idx="10">
                  <c:v>735942</c:v>
                </c:pt>
                <c:pt idx="11">
                  <c:v>30881350</c:v>
                </c:pt>
                <c:pt idx="12">
                  <c:v>17293405</c:v>
                </c:pt>
                <c:pt idx="13">
                  <c:v>3245232</c:v>
                </c:pt>
                <c:pt idx="14">
                  <c:v>62204247</c:v>
                </c:pt>
                <c:pt idx="15">
                  <c:v>20916569</c:v>
                </c:pt>
                <c:pt idx="17">
                  <c:v>5429823</c:v>
                </c:pt>
                <c:pt idx="18">
                  <c:v>951424</c:v>
                </c:pt>
                <c:pt idx="19">
                  <c:v>110040700</c:v>
                </c:pt>
                <c:pt idx="21">
                  <c:v>11868365</c:v>
                </c:pt>
                <c:pt idx="23">
                  <c:v>3072012</c:v>
                </c:pt>
                <c:pt idx="25">
                  <c:v>9846118</c:v>
                </c:pt>
                <c:pt idx="26">
                  <c:v>24786495</c:v>
                </c:pt>
                <c:pt idx="37">
                  <c:v>78843154</c:v>
                </c:pt>
                <c:pt idx="40">
                  <c:v>21243912</c:v>
                </c:pt>
                <c:pt idx="41">
                  <c:v>100087066</c:v>
                </c:pt>
                <c:pt idx="42">
                  <c:v>2088382</c:v>
                </c:pt>
                <c:pt idx="49">
                  <c:v>552036</c:v>
                </c:pt>
                <c:pt idx="52">
                  <c:v>2640418</c:v>
                </c:pt>
                <c:pt idx="57">
                  <c:v>21180035</c:v>
                </c:pt>
                <c:pt idx="58">
                  <c:v>21180035</c:v>
                </c:pt>
                <c:pt idx="59">
                  <c:v>532887346</c:v>
                </c:pt>
              </c:numCache>
            </c:numRef>
          </c:val>
        </c:ser>
        <c:ser>
          <c:idx val="1"/>
          <c:order val="1"/>
          <c:tx>
            <c:strRef>
              <c:f>'2.kiadás'!$F$3:$F$4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'2.kiadás'!$A$5:$D$64</c:f>
              <c:multiLvlStrCache>
                <c:ptCount val="60"/>
                <c:lvl>
                  <c:pt idx="0">
                    <c:v>Módosított</c:v>
                  </c:pt>
                  <c:pt idx="1">
                    <c:v>508 320 281</c:v>
                  </c:pt>
                  <c:pt idx="2">
                    <c:v>508 320 281</c:v>
                  </c:pt>
                  <c:pt idx="4">
                    <c:v>63 038 139</c:v>
                  </c:pt>
                  <c:pt idx="11">
                    <c:v>63 038 139</c:v>
                  </c:pt>
                  <c:pt idx="12">
                    <c:v>40 642 353</c:v>
                  </c:pt>
                  <c:pt idx="13">
                    <c:v>8 130 000</c:v>
                  </c:pt>
                  <c:pt idx="14">
                    <c:v>152 279 091</c:v>
                  </c:pt>
                  <c:pt idx="15">
                    <c:v>50 438 958</c:v>
                  </c:pt>
                  <c:pt idx="16">
                    <c:v>50 000</c:v>
                  </c:pt>
                  <c:pt idx="17">
                    <c:v>13 767 888</c:v>
                  </c:pt>
                  <c:pt idx="18">
                    <c:v>1 500 000</c:v>
                  </c:pt>
                  <c:pt idx="19">
                    <c:v>266 808 290</c:v>
                  </c:pt>
                  <c:pt idx="21">
                    <c:v>31 361 000</c:v>
                  </c:pt>
                  <c:pt idx="23">
                    <c:v>18 579 324</c:v>
                  </c:pt>
                  <c:pt idx="25">
                    <c:v>27 600 000</c:v>
                  </c:pt>
                  <c:pt idx="26">
                    <c:v>77 540 324</c:v>
                  </c:pt>
                  <c:pt idx="37">
                    <c:v>437 321 932</c:v>
                  </c:pt>
                  <c:pt idx="40">
                    <c:v>132 300 861</c:v>
                  </c:pt>
                  <c:pt idx="41">
                    <c:v>569 622 793</c:v>
                  </c:pt>
                  <c:pt idx="42">
                    <c:v>8 025 000</c:v>
                  </c:pt>
                  <c:pt idx="46">
                    <c:v>   </c:v>
                  </c:pt>
                  <c:pt idx="49">
                    <c:v>2 167 000</c:v>
                  </c:pt>
                  <c:pt idx="52">
                    <c:v>10 192 000</c:v>
                  </c:pt>
                  <c:pt idx="53">
                    <c:v>1 000 000</c:v>
                  </c:pt>
                  <c:pt idx="55">
                    <c:v>5 000 000</c:v>
                  </c:pt>
                  <c:pt idx="56">
                    <c:v>4 525 000</c:v>
                  </c:pt>
                  <c:pt idx="57">
                    <c:v>21 180 035</c:v>
                  </c:pt>
                  <c:pt idx="58">
                    <c:v>31 705 035</c:v>
                  </c:pt>
                  <c:pt idx="59">
                    <c:v>1 527 226 862</c:v>
                  </c:pt>
                </c:lvl>
                <c:lvl>
                  <c:pt idx="0">
                    <c:v>Eredeti </c:v>
                  </c:pt>
                  <c:pt idx="1">
                    <c:v>434 696 926</c:v>
                  </c:pt>
                  <c:pt idx="2">
                    <c:v>434 696 926</c:v>
                  </c:pt>
                  <c:pt idx="4">
                    <c:v>58 782 964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58 782 964</c:v>
                  </c:pt>
                  <c:pt idx="12">
                    <c:v>40 375 000</c:v>
                  </c:pt>
                  <c:pt idx="13">
                    <c:v>8 130 000</c:v>
                  </c:pt>
                  <c:pt idx="14">
                    <c:v>149 959 065</c:v>
                  </c:pt>
                  <c:pt idx="15">
                    <c:v>48 881 118</c:v>
                  </c:pt>
                  <c:pt idx="16">
                    <c:v>50 000</c:v>
                  </c:pt>
                  <c:pt idx="17">
                    <c:v>10 430 000</c:v>
                  </c:pt>
                  <c:pt idx="18">
                    <c:v>1 500 000</c:v>
                  </c:pt>
                  <c:pt idx="19">
                    <c:v>259 325 183</c:v>
                  </c:pt>
                  <c:pt idx="21">
                    <c:v>30 786 000</c:v>
                  </c:pt>
                  <c:pt idx="23">
                    <c:v>18 579 324</c:v>
                  </c:pt>
                  <c:pt idx="25">
                    <c:v>27 600 000</c:v>
                  </c:pt>
                  <c:pt idx="26">
                    <c:v>76 965 324</c:v>
                  </c:pt>
                  <c:pt idx="37">
                    <c:v>9 921 000</c:v>
                  </c:pt>
                  <c:pt idx="40">
                    <c:v>2 679 000</c:v>
                  </c:pt>
                  <c:pt idx="41">
                    <c:v>12 600 000</c:v>
                  </c:pt>
                  <c:pt idx="42">
                    <c:v>8 025 000</c:v>
                  </c:pt>
                  <c:pt idx="49">
                    <c:v>2 167 000</c:v>
                  </c:pt>
                  <c:pt idx="52">
                    <c:v>10 192 000</c:v>
                  </c:pt>
                  <c:pt idx="53">
                    <c:v>1 000 000</c:v>
                  </c:pt>
                  <c:pt idx="55">
                    <c:v>5 000 000</c:v>
                  </c:pt>
                  <c:pt idx="56">
                    <c:v>5 000 000</c:v>
                  </c:pt>
                  <c:pt idx="58">
                    <c:v>11 000 000</c:v>
                  </c:pt>
                  <c:pt idx="59">
                    <c:v>863 562 397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 áht-n kívülre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Kommunikációs szolgáltatás</c:v>
                  </c:pt>
                  <c:pt idx="14">
                    <c:v>Szolgáltatások</c:v>
                  </c:pt>
                  <c:pt idx="15">
                    <c:v>Általános forgalmi adó kiadása</c:v>
                  </c:pt>
                  <c:pt idx="16">
                    <c:v>Kiküldetés, reprezentáció, reklám kiadások</c:v>
                  </c:pt>
                  <c:pt idx="17">
                    <c:v>Egyéb dologi kiadások</c:v>
                  </c:pt>
                  <c:pt idx="18">
                    <c:v>Működési célú kamat kiadások</c:v>
                  </c:pt>
                  <c:pt idx="19">
                    <c:v>Dologi és egyéb folyó kiadások</c:v>
                  </c:pt>
                  <c:pt idx="20">
                    <c:v> Egyéb folyó kiadások összesen:</c:v>
                  </c:pt>
                  <c:pt idx="21">
                    <c:v>Működési célú pénzeszközátadás államháztartáson kívülre</c:v>
                  </c:pt>
                  <c:pt idx="22">
                    <c:v>Elvonások és befizetések</c:v>
                  </c:pt>
                  <c:pt idx="23">
                    <c:v>Működési célú pénzeszközátadás államháztartáson belülre</c:v>
                  </c:pt>
                  <c:pt idx="24">
                    <c:v>Felhalmozási célú pénzeszközátadás államháztartáson belülre</c:v>
                  </c:pt>
                  <c:pt idx="25">
                    <c:v>Társadalom- és szociálpolitikai juttatások</c:v>
                  </c:pt>
                  <c:pt idx="26">
                    <c:v>Pénzeszközátadás egyéb támogatás össz:</c:v>
                  </c:pt>
                  <c:pt idx="27">
                    <c:v>Állami gondozásban lévők pénzbeli juttatásai</c:v>
                  </c:pt>
                  <c:pt idx="28">
                    <c:v>Középfokú oktatásban résztvevők pénzbeli juttatásai</c:v>
                  </c:pt>
                  <c:pt idx="29">
                    <c:v>Felsőfokú oktatásban résztvevők pénzbeli juttatásai</c:v>
                  </c:pt>
                  <c:pt idx="30">
                    <c:v>Felnőtt oktatásban résztvevők pénzbeli juttatásai</c:v>
                  </c:pt>
                  <c:pt idx="31">
                    <c:v>Ellátottak egyéb pénzbeli juttatásai</c:v>
                  </c:pt>
                  <c:pt idx="32">
                    <c:v>Ellátottak pénzbeli juttatásai összesen:</c:v>
                  </c:pt>
                  <c:pt idx="33">
                    <c:v>Nyugdíjbiztosítási pénzbeli ellátások</c:v>
                  </c:pt>
                  <c:pt idx="34">
                    <c:v>Egészségbiztosítási Pénzbeli ellátások</c:v>
                  </c:pt>
                  <c:pt idx="35">
                    <c:v>Munkaerő piaci pénzbeli ellátások</c:v>
                  </c:pt>
                  <c:pt idx="36">
                    <c:v>Háztartások közvetett támogatása</c:v>
                  </c:pt>
                  <c:pt idx="37">
                    <c:v>Ingatlanok felújítása</c:v>
                  </c:pt>
                  <c:pt idx="38">
                    <c:v>Gépek berendezések és felsz. felújítása</c:v>
                  </c:pt>
                  <c:pt idx="39">
                    <c:v>Járművek felújítása</c:v>
                  </c:pt>
                  <c:pt idx="40">
                    <c:v>Felújítás előzetesen felszámított ÁFA-ja</c:v>
                  </c:pt>
                  <c:pt idx="41">
                    <c:v>Felújítás összesen:</c:v>
                  </c:pt>
                  <c:pt idx="42">
                    <c:v>Intézményi beruházási kiadások</c:v>
                  </c:pt>
                  <c:pt idx="43">
                    <c:v>Egyéb központi beruházások</c:v>
                  </c:pt>
                  <c:pt idx="44">
                    <c:v>Lakástámogatás</c:v>
                  </c:pt>
                  <c:pt idx="45">
                    <c:v>Lakásépítés</c:v>
                  </c:pt>
                  <c:pt idx="46">
                    <c:v>Beruházási célprogramok</c:v>
                  </c:pt>
                  <c:pt idx="47">
                    <c:v>Kiemeltjelentőségű beruházások</c:v>
                  </c:pt>
                  <c:pt idx="48">
                    <c:v>Állami készletek tartalékok felhalmozási kiadásai</c:v>
                  </c:pt>
                  <c:pt idx="49">
                    <c:v>Beruházások általános forgalmiadója</c:v>
                  </c:pt>
                  <c:pt idx="50">
                    <c:v>Felhalmozási célú pénzeszköz átadás</c:v>
                  </c:pt>
                  <c:pt idx="51">
                    <c:v>Pénzügyi befektetések kiadásai</c:v>
                  </c:pt>
                  <c:pt idx="52">
                    <c:v>Felhalmozási és pénzügyi befektetések összesen:</c:v>
                  </c:pt>
                  <c:pt idx="53">
                    <c:v>Kölcsönök nyújtása és törlesztése</c:v>
                  </c:pt>
                  <c:pt idx="54">
                    <c:v>Egyéb felhalmozási célú támogatás</c:v>
                  </c:pt>
                  <c:pt idx="55">
                    <c:v>Céltatalék fejlesztéshez</c:v>
                  </c:pt>
                  <c:pt idx="56">
                    <c:v>Általános tartalék</c:v>
                  </c:pt>
                  <c:pt idx="57">
                    <c:v>ÁHT.-n belüli megelőlegezés visszafizetése</c:v>
                  </c:pt>
                  <c:pt idx="58">
                    <c:v>Az I. – XII. pontba nem tartozó kiadások összesen:</c:v>
                  </c:pt>
                  <c:pt idx="59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7.</c:v>
                  </c:pt>
                  <c:pt idx="19">
                    <c:v>III.</c:v>
                  </c:pt>
                  <c:pt idx="20">
                    <c:v>IV.</c:v>
                  </c:pt>
                  <c:pt idx="21">
                    <c:v>1.</c:v>
                  </c:pt>
                  <c:pt idx="22">
                    <c:v>2.</c:v>
                  </c:pt>
                  <c:pt idx="23">
                    <c:v>3.</c:v>
                  </c:pt>
                  <c:pt idx="24">
                    <c:v>4.</c:v>
                  </c:pt>
                  <c:pt idx="25">
                    <c:v>5.</c:v>
                  </c:pt>
                  <c:pt idx="26">
                    <c:v>V.</c:v>
                  </c:pt>
                  <c:pt idx="27">
                    <c:v>1.</c:v>
                  </c:pt>
                  <c:pt idx="28">
                    <c:v>2.</c:v>
                  </c:pt>
                  <c:pt idx="29">
                    <c:v>3.</c:v>
                  </c:pt>
                  <c:pt idx="30">
                    <c:v>4.</c:v>
                  </c:pt>
                  <c:pt idx="31">
                    <c:v>5.</c:v>
                  </c:pt>
                  <c:pt idx="32">
                    <c:v>VI.</c:v>
                  </c:pt>
                  <c:pt idx="33">
                    <c:v>VII.</c:v>
                  </c:pt>
                  <c:pt idx="34">
                    <c:v>VIII.</c:v>
                  </c:pt>
                  <c:pt idx="35">
                    <c:v>IX.</c:v>
                  </c:pt>
                  <c:pt idx="36">
                    <c:v>X.</c:v>
                  </c:pt>
                  <c:pt idx="37">
                    <c:v>1.</c:v>
                  </c:pt>
                  <c:pt idx="38">
                    <c:v>2.</c:v>
                  </c:pt>
                  <c:pt idx="39">
                    <c:v>3.</c:v>
                  </c:pt>
                  <c:pt idx="40">
                    <c:v>4.</c:v>
                  </c:pt>
                  <c:pt idx="41">
                    <c:v>XI.</c:v>
                  </c:pt>
                  <c:pt idx="42">
                    <c:v>1.</c:v>
                  </c:pt>
                  <c:pt idx="43">
                    <c:v>2.</c:v>
                  </c:pt>
                  <c:pt idx="44">
                    <c:v>3.</c:v>
                  </c:pt>
                  <c:pt idx="45">
                    <c:v>4.</c:v>
                  </c:pt>
                  <c:pt idx="46">
                    <c:v>5.</c:v>
                  </c:pt>
                  <c:pt idx="47">
                    <c:v>6.</c:v>
                  </c:pt>
                  <c:pt idx="48">
                    <c:v>7.</c:v>
                  </c:pt>
                  <c:pt idx="49">
                    <c:v>8.</c:v>
                  </c:pt>
                  <c:pt idx="50">
                    <c:v>9</c:v>
                  </c:pt>
                  <c:pt idx="51">
                    <c:v>10</c:v>
                  </c:pt>
                  <c:pt idx="52">
                    <c:v>XII.</c:v>
                  </c:pt>
                  <c:pt idx="53">
                    <c:v>1.</c:v>
                  </c:pt>
                  <c:pt idx="54">
                    <c:v>2.</c:v>
                  </c:pt>
                  <c:pt idx="55">
                    <c:v>3.</c:v>
                  </c:pt>
                  <c:pt idx="56">
                    <c:v>4.</c:v>
                  </c:pt>
                  <c:pt idx="57">
                    <c:v>5.</c:v>
                  </c:pt>
                  <c:pt idx="58">
                    <c:v>XIII.</c:v>
                  </c:pt>
                </c:lvl>
              </c:multiLvlStrCache>
            </c:multiLvlStrRef>
          </c:cat>
          <c:val>
            <c:numRef>
              <c:f>'2.kiadás'!$F$5:$F$64</c:f>
              <c:numCache>
                <c:formatCode>0%</c:formatCode>
                <c:ptCount val="60"/>
                <c:pt idx="0" formatCode="General">
                  <c:v>0</c:v>
                </c:pt>
                <c:pt idx="1">
                  <c:v>0.47857874472649659</c:v>
                </c:pt>
                <c:pt idx="2">
                  <c:v>0.47857874472649659</c:v>
                </c:pt>
                <c:pt idx="4">
                  <c:v>0.46873104867515203</c:v>
                </c:pt>
                <c:pt idx="11">
                  <c:v>0.48988359253435448</c:v>
                </c:pt>
                <c:pt idx="12">
                  <c:v>0.42550206185158618</c:v>
                </c:pt>
                <c:pt idx="13">
                  <c:v>0.39916752767527675</c:v>
                </c:pt>
                <c:pt idx="14">
                  <c:v>0.40848843128437112</c:v>
                </c:pt>
                <c:pt idx="15">
                  <c:v>0.41469074361131725</c:v>
                </c:pt>
                <c:pt idx="16">
                  <c:v>0</c:v>
                </c:pt>
                <c:pt idx="17">
                  <c:v>0.39438314721909418</c:v>
                </c:pt>
                <c:pt idx="18">
                  <c:v>0.63428266666666666</c:v>
                </c:pt>
                <c:pt idx="19">
                  <c:v>0.41243358667753538</c:v>
                </c:pt>
                <c:pt idx="21" formatCode="0.00%">
                  <c:v>0.37844344886961512</c:v>
                </c:pt>
                <c:pt idx="23" formatCode="0.00%">
                  <c:v>0.16534573593743238</c:v>
                </c:pt>
                <c:pt idx="25" formatCode="0.00%">
                  <c:v>0.35674340579710145</c:v>
                </c:pt>
                <c:pt idx="26" formatCode="0.00%">
                  <c:v>0.31965942004575582</c:v>
                </c:pt>
                <c:pt idx="37" formatCode="0.00%">
                  <c:v>0.18028630222003136</c:v>
                </c:pt>
                <c:pt idx="40" formatCode="0.00%">
                  <c:v>0.1605727418508637</c:v>
                </c:pt>
                <c:pt idx="41" formatCode="0.00%">
                  <c:v>0.17570762130650905</c:v>
                </c:pt>
                <c:pt idx="42" formatCode="0.00%">
                  <c:v>0.2602345171339564</c:v>
                </c:pt>
                <c:pt idx="49" formatCode="0.00%">
                  <c:v>0.25474665436086757</c:v>
                </c:pt>
                <c:pt idx="52" formatCode="0.00%">
                  <c:v>0.25906770015698588</c:v>
                </c:pt>
                <c:pt idx="53" formatCode="0.00%">
                  <c:v>0</c:v>
                </c:pt>
                <c:pt idx="57" formatCode="0.00%">
                  <c:v>1</c:v>
                </c:pt>
                <c:pt idx="58" formatCode="0.00%">
                  <c:v>0.66803379967882071</c:v>
                </c:pt>
                <c:pt idx="59" formatCode="0.00%">
                  <c:v>0.34892481219335703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7687192"/>
        <c:axId val="197687584"/>
      </c:barChart>
      <c:catAx>
        <c:axId val="197687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7687584"/>
        <c:crosses val="autoZero"/>
        <c:auto val="1"/>
        <c:lblAlgn val="ctr"/>
        <c:lblOffset val="100"/>
        <c:noMultiLvlLbl val="0"/>
      </c:catAx>
      <c:valAx>
        <c:axId val="19768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976871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Diagram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7"/>
  <sheetViews>
    <sheetView tabSelected="1" showWhiteSpace="0" view="pageLayout" topLeftCell="A13" zoomScaleNormal="100" workbookViewId="0">
      <selection activeCell="J13" sqref="J13"/>
    </sheetView>
  </sheetViews>
  <sheetFormatPr defaultRowHeight="12.75" x14ac:dyDescent="0.2"/>
  <cols>
    <col min="1" max="1" width="43.7109375" customWidth="1"/>
    <col min="2" max="2" width="12.140625" customWidth="1"/>
    <col min="3" max="3" width="12.42578125" customWidth="1"/>
    <col min="4" max="4" width="13.5703125" customWidth="1"/>
    <col min="5" max="5" width="10" customWidth="1"/>
  </cols>
  <sheetData>
    <row r="2" spans="1:7" ht="15.75" x14ac:dyDescent="0.25">
      <c r="A2" s="5" t="s">
        <v>194</v>
      </c>
      <c r="B2" s="5"/>
      <c r="C2" s="5"/>
      <c r="D2" s="5"/>
      <c r="E2" s="29"/>
    </row>
    <row r="3" spans="1:7" ht="15.75" x14ac:dyDescent="0.25">
      <c r="A3" s="365" t="s">
        <v>676</v>
      </c>
      <c r="B3" s="5"/>
      <c r="C3" s="5"/>
      <c r="D3" s="5"/>
      <c r="E3" s="29"/>
    </row>
    <row r="4" spans="1:7" ht="15.75" x14ac:dyDescent="0.25">
      <c r="A4" s="5"/>
      <c r="B4" s="5"/>
      <c r="C4" s="5"/>
      <c r="D4" s="5"/>
    </row>
    <row r="5" spans="1:7" x14ac:dyDescent="0.2">
      <c r="D5" s="382" t="s">
        <v>262</v>
      </c>
      <c r="E5" s="383"/>
    </row>
    <row r="6" spans="1:7" x14ac:dyDescent="0.2">
      <c r="A6" s="376" t="s">
        <v>2</v>
      </c>
      <c r="B6" s="378" t="s">
        <v>1</v>
      </c>
      <c r="C6" s="379"/>
      <c r="D6" s="379"/>
      <c r="E6" s="380"/>
      <c r="F6" s="381"/>
    </row>
    <row r="7" spans="1:7" ht="33.75" customHeight="1" x14ac:dyDescent="0.2">
      <c r="A7" s="377"/>
      <c r="B7" s="275" t="s">
        <v>0</v>
      </c>
      <c r="C7" s="28" t="s">
        <v>5</v>
      </c>
      <c r="D7" s="28" t="s">
        <v>120</v>
      </c>
      <c r="E7" s="184" t="s">
        <v>121</v>
      </c>
      <c r="F7" s="381"/>
    </row>
    <row r="8" spans="1:7" ht="18" customHeight="1" x14ac:dyDescent="0.25">
      <c r="A8" s="94" t="s">
        <v>3</v>
      </c>
      <c r="B8" s="7">
        <f>SUM(B9+B17+B23)</f>
        <v>741557991</v>
      </c>
      <c r="C8" s="7">
        <f>SUM(C9+C17+C23+C22)</f>
        <v>790663887</v>
      </c>
      <c r="D8" s="7">
        <f>SUM(D9+D17+D23+D22)</f>
        <v>443176938</v>
      </c>
      <c r="E8" s="31">
        <f t="shared" ref="E8:E14" si="0">(D8/C8)</f>
        <v>0.56051243175091414</v>
      </c>
      <c r="F8" s="126"/>
    </row>
    <row r="9" spans="1:7" ht="18" customHeight="1" x14ac:dyDescent="0.2">
      <c r="A9" s="6" t="s">
        <v>4</v>
      </c>
      <c r="B9" s="7">
        <f>SUM(B10:B16)</f>
        <v>100256000</v>
      </c>
      <c r="C9" s="7">
        <f>SUM(C10:C16)</f>
        <v>102388326</v>
      </c>
      <c r="D9" s="7">
        <f>SUM(D10:D16)</f>
        <v>47843375</v>
      </c>
      <c r="E9" s="31">
        <f t="shared" si="0"/>
        <v>0.4672737300148847</v>
      </c>
      <c r="F9" s="27"/>
    </row>
    <row r="10" spans="1:7" ht="18" customHeight="1" x14ac:dyDescent="0.2">
      <c r="A10" s="9" t="s">
        <v>6</v>
      </c>
      <c r="B10" s="127">
        <v>8500000</v>
      </c>
      <c r="C10" s="8">
        <v>8500000</v>
      </c>
      <c r="D10" s="8">
        <v>6594682</v>
      </c>
      <c r="E10" s="93">
        <f t="shared" si="0"/>
        <v>0.77584494117647063</v>
      </c>
      <c r="F10" s="46"/>
    </row>
    <row r="11" spans="1:7" ht="18" customHeight="1" x14ac:dyDescent="0.2">
      <c r="A11" s="2" t="s">
        <v>7</v>
      </c>
      <c r="B11" s="127">
        <v>68498000</v>
      </c>
      <c r="C11" s="8">
        <v>68498000</v>
      </c>
      <c r="D11" s="8">
        <v>29963972</v>
      </c>
      <c r="E11" s="93">
        <f t="shared" si="0"/>
        <v>0.43744302023416742</v>
      </c>
      <c r="F11" s="46"/>
    </row>
    <row r="12" spans="1:7" ht="18" customHeight="1" x14ac:dyDescent="0.2">
      <c r="A12" s="2" t="s">
        <v>8</v>
      </c>
      <c r="B12" s="127">
        <v>8708000</v>
      </c>
      <c r="C12" s="8">
        <v>8708000</v>
      </c>
      <c r="D12" s="8">
        <v>2965170</v>
      </c>
      <c r="E12" s="93">
        <f t="shared" si="0"/>
        <v>0.34051102434542951</v>
      </c>
      <c r="F12" s="46"/>
      <c r="G12" s="131"/>
    </row>
    <row r="13" spans="1:7" ht="18" customHeight="1" x14ac:dyDescent="0.2">
      <c r="A13" s="2" t="s">
        <v>213</v>
      </c>
      <c r="B13" s="274">
        <v>5000000</v>
      </c>
      <c r="C13" s="83">
        <v>5000000</v>
      </c>
      <c r="D13" s="83">
        <v>1784400</v>
      </c>
      <c r="E13" s="93">
        <f t="shared" si="0"/>
        <v>0.35687999999999998</v>
      </c>
    </row>
    <row r="14" spans="1:7" ht="18" customHeight="1" x14ac:dyDescent="0.2">
      <c r="A14" s="2" t="s">
        <v>495</v>
      </c>
      <c r="B14" s="274">
        <v>9000000</v>
      </c>
      <c r="C14" s="83">
        <v>9000000</v>
      </c>
      <c r="D14" s="83">
        <v>4118061</v>
      </c>
      <c r="E14" s="128">
        <f t="shared" si="0"/>
        <v>0.45756233333333335</v>
      </c>
    </row>
    <row r="15" spans="1:7" ht="18" customHeight="1" x14ac:dyDescent="0.2">
      <c r="A15" s="2" t="s">
        <v>214</v>
      </c>
      <c r="B15" s="274">
        <v>550000</v>
      </c>
      <c r="C15" s="83">
        <v>2682326</v>
      </c>
      <c r="D15" s="83">
        <v>2414360</v>
      </c>
      <c r="E15" s="128">
        <f t="shared" ref="E15:E31" si="1">(D15/C15)</f>
        <v>0.90009939134914996</v>
      </c>
    </row>
    <row r="16" spans="1:7" ht="18" customHeight="1" x14ac:dyDescent="0.2">
      <c r="A16" s="2" t="s">
        <v>215</v>
      </c>
      <c r="B16" s="273"/>
      <c r="C16" s="83"/>
      <c r="D16" s="83">
        <v>2730</v>
      </c>
      <c r="E16" s="128"/>
    </row>
    <row r="17" spans="1:7" ht="18" customHeight="1" x14ac:dyDescent="0.2">
      <c r="A17" s="6" t="s">
        <v>217</v>
      </c>
      <c r="B17" s="7">
        <f>SUM(B21+B18)</f>
        <v>592801991</v>
      </c>
      <c r="C17" s="7">
        <f>SUM(C18+C21)</f>
        <v>639775561</v>
      </c>
      <c r="D17" s="7">
        <f>SUM(D21+D18)</f>
        <v>364930025</v>
      </c>
      <c r="E17" s="31">
        <f t="shared" si="1"/>
        <v>0.57040319644219728</v>
      </c>
    </row>
    <row r="18" spans="1:7" ht="18" customHeight="1" x14ac:dyDescent="0.2">
      <c r="A18" s="2" t="s">
        <v>9</v>
      </c>
      <c r="B18" s="127">
        <v>58656774</v>
      </c>
      <c r="C18" s="8">
        <v>88820630</v>
      </c>
      <c r="D18" s="8">
        <v>70573509</v>
      </c>
      <c r="E18" s="93">
        <f t="shared" si="1"/>
        <v>0.79456213044199309</v>
      </c>
    </row>
    <row r="19" spans="1:7" ht="18" customHeight="1" x14ac:dyDescent="0.2">
      <c r="A19" s="2" t="s">
        <v>576</v>
      </c>
      <c r="B19" s="127">
        <v>2500000</v>
      </c>
      <c r="C19" s="8">
        <v>2500000</v>
      </c>
      <c r="D19" s="8">
        <v>475758</v>
      </c>
      <c r="E19" s="93">
        <f t="shared" si="1"/>
        <v>0.19030320000000001</v>
      </c>
    </row>
    <row r="20" spans="1:7" ht="18" customHeight="1" x14ac:dyDescent="0.2">
      <c r="A20" s="2" t="s">
        <v>577</v>
      </c>
      <c r="B20" s="127">
        <v>56156774</v>
      </c>
      <c r="C20" s="8">
        <v>59710600</v>
      </c>
      <c r="D20" s="8">
        <v>29042700</v>
      </c>
      <c r="E20" s="93">
        <f t="shared" si="1"/>
        <v>0.48639102604897622</v>
      </c>
    </row>
    <row r="21" spans="1:7" ht="18" customHeight="1" x14ac:dyDescent="0.2">
      <c r="A21" s="2" t="s">
        <v>216</v>
      </c>
      <c r="B21" s="127">
        <v>534145217</v>
      </c>
      <c r="C21" s="8">
        <v>550954931</v>
      </c>
      <c r="D21" s="8">
        <v>294356516</v>
      </c>
      <c r="E21" s="93">
        <f t="shared" si="1"/>
        <v>0.53426605233523172</v>
      </c>
      <c r="F21" s="3"/>
    </row>
    <row r="22" spans="1:7" ht="18" customHeight="1" x14ac:dyDescent="0.2">
      <c r="A22" s="6" t="s">
        <v>218</v>
      </c>
      <c r="B22" s="272"/>
      <c r="C22" s="7"/>
      <c r="D22" s="7"/>
      <c r="E22" s="31"/>
      <c r="F22" s="3"/>
    </row>
    <row r="23" spans="1:7" ht="18" customHeight="1" x14ac:dyDescent="0.2">
      <c r="A23" s="6" t="s">
        <v>219</v>
      </c>
      <c r="B23" s="7">
        <f>SUM(B24:B30)</f>
        <v>48500000</v>
      </c>
      <c r="C23" s="7">
        <f>SUM(C24:C30)</f>
        <v>48500000</v>
      </c>
      <c r="D23" s="7">
        <f>SUM(D24:D30)</f>
        <v>30403538</v>
      </c>
      <c r="E23" s="31">
        <f t="shared" si="1"/>
        <v>0.62687707216494848</v>
      </c>
      <c r="F23" s="3"/>
    </row>
    <row r="24" spans="1:7" ht="18" customHeight="1" x14ac:dyDescent="0.2">
      <c r="A24" s="2" t="s">
        <v>10</v>
      </c>
      <c r="B24" s="127">
        <v>10000000</v>
      </c>
      <c r="C24" s="8">
        <v>10000000</v>
      </c>
      <c r="D24" s="8">
        <v>4773332</v>
      </c>
      <c r="E24" s="93">
        <f t="shared" si="1"/>
        <v>0.47733320000000001</v>
      </c>
      <c r="G24" t="s">
        <v>499</v>
      </c>
    </row>
    <row r="25" spans="1:7" ht="18" customHeight="1" x14ac:dyDescent="0.2">
      <c r="A25" s="2" t="s">
        <v>11</v>
      </c>
      <c r="B25" s="127">
        <v>35000000</v>
      </c>
      <c r="C25" s="8">
        <v>35000000</v>
      </c>
      <c r="D25" s="8">
        <v>24839098</v>
      </c>
      <c r="E25" s="93">
        <f t="shared" si="1"/>
        <v>0.70968851428571433</v>
      </c>
    </row>
    <row r="26" spans="1:7" ht="18" customHeight="1" x14ac:dyDescent="0.2">
      <c r="A26" s="2" t="s">
        <v>12</v>
      </c>
      <c r="B26" s="272"/>
      <c r="C26" s="8"/>
      <c r="D26" s="8"/>
      <c r="E26" s="93"/>
      <c r="F26" s="3"/>
    </row>
    <row r="27" spans="1:7" ht="18" customHeight="1" x14ac:dyDescent="0.2">
      <c r="A27" s="2" t="s">
        <v>14</v>
      </c>
      <c r="B27" s="127">
        <v>1000000</v>
      </c>
      <c r="C27" s="8">
        <v>1000000</v>
      </c>
      <c r="D27" s="8">
        <v>481108</v>
      </c>
      <c r="E27" s="93">
        <f t="shared" si="1"/>
        <v>0.48110799999999998</v>
      </c>
    </row>
    <row r="28" spans="1:7" ht="18" customHeight="1" x14ac:dyDescent="0.2">
      <c r="A28" s="120" t="s">
        <v>312</v>
      </c>
      <c r="B28" s="127">
        <v>300000</v>
      </c>
      <c r="C28" s="8">
        <v>300000</v>
      </c>
      <c r="D28" s="8"/>
      <c r="E28" s="93">
        <f t="shared" si="1"/>
        <v>0</v>
      </c>
    </row>
    <row r="29" spans="1:7" ht="18" customHeight="1" x14ac:dyDescent="0.2">
      <c r="A29" s="120" t="s">
        <v>548</v>
      </c>
      <c r="B29" s="127">
        <v>200000</v>
      </c>
      <c r="C29" s="8">
        <v>200000</v>
      </c>
      <c r="D29" s="8">
        <v>30600</v>
      </c>
      <c r="E29" s="93">
        <f t="shared" si="1"/>
        <v>0.153</v>
      </c>
    </row>
    <row r="30" spans="1:7" ht="18" customHeight="1" x14ac:dyDescent="0.2">
      <c r="A30" s="2" t="s">
        <v>530</v>
      </c>
      <c r="B30" s="274">
        <v>2000000</v>
      </c>
      <c r="C30" s="83">
        <v>2000000</v>
      </c>
      <c r="D30" s="83">
        <v>279400</v>
      </c>
      <c r="E30" s="128">
        <f t="shared" si="1"/>
        <v>0.13969999999999999</v>
      </c>
    </row>
    <row r="31" spans="1:7" ht="18" customHeight="1" x14ac:dyDescent="0.25">
      <c r="A31" s="94" t="s">
        <v>220</v>
      </c>
      <c r="B31" s="7">
        <f>B32+B33+B34+B35+B36+B37</f>
        <v>6972150</v>
      </c>
      <c r="C31" s="7">
        <f>SUM(C32+C33+C34+C37+C35+C36)</f>
        <v>6972150</v>
      </c>
      <c r="D31" s="7">
        <f>SUM(D32:D37)</f>
        <v>37831699</v>
      </c>
      <c r="E31" s="31">
        <f t="shared" si="1"/>
        <v>5.4261166211283465</v>
      </c>
    </row>
    <row r="32" spans="1:7" ht="18" customHeight="1" x14ac:dyDescent="0.2">
      <c r="A32" s="10" t="s">
        <v>221</v>
      </c>
      <c r="B32" s="127">
        <v>4665750</v>
      </c>
      <c r="C32" s="8">
        <v>4665750</v>
      </c>
      <c r="D32" s="8">
        <v>78740</v>
      </c>
      <c r="E32" s="128">
        <f>D32/C32</f>
        <v>1.6876172105234958E-2</v>
      </c>
    </row>
    <row r="33" spans="1:9" ht="18" customHeight="1" x14ac:dyDescent="0.2">
      <c r="A33" s="10" t="s">
        <v>222</v>
      </c>
      <c r="B33" s="127">
        <v>0</v>
      </c>
      <c r="C33" s="8"/>
      <c r="D33" s="127" t="s">
        <v>499</v>
      </c>
      <c r="E33" s="93"/>
    </row>
    <row r="34" spans="1:9" ht="18" customHeight="1" x14ac:dyDescent="0.2">
      <c r="A34" s="2" t="s">
        <v>223</v>
      </c>
      <c r="B34" s="127"/>
      <c r="C34" s="8"/>
      <c r="D34" s="8">
        <v>37663459</v>
      </c>
      <c r="E34" s="93"/>
    </row>
    <row r="35" spans="1:9" ht="18" customHeight="1" x14ac:dyDescent="0.2">
      <c r="A35" s="2" t="s">
        <v>207</v>
      </c>
      <c r="B35" s="127">
        <v>0</v>
      </c>
      <c r="C35" s="8"/>
      <c r="D35" s="8"/>
      <c r="E35" s="93"/>
    </row>
    <row r="36" spans="1:9" ht="18" customHeight="1" x14ac:dyDescent="0.2">
      <c r="A36" s="2" t="s">
        <v>208</v>
      </c>
      <c r="B36" s="127">
        <v>0</v>
      </c>
      <c r="C36" s="8"/>
      <c r="D36" s="8"/>
      <c r="E36" s="93"/>
    </row>
    <row r="37" spans="1:9" ht="18" customHeight="1" x14ac:dyDescent="0.2">
      <c r="A37" s="22" t="s">
        <v>224</v>
      </c>
      <c r="B37" s="127">
        <v>2306400</v>
      </c>
      <c r="C37" s="87">
        <v>2306400</v>
      </c>
      <c r="D37" s="87">
        <v>89500</v>
      </c>
      <c r="E37" s="93">
        <f>(D37/C37)</f>
        <v>3.8805064169268121E-2</v>
      </c>
    </row>
    <row r="38" spans="1:9" ht="18" customHeight="1" x14ac:dyDescent="0.25">
      <c r="A38" s="94" t="s">
        <v>225</v>
      </c>
      <c r="B38" s="7">
        <f>SUM(B39:B41)</f>
        <v>65032256</v>
      </c>
      <c r="C38" s="7">
        <f>SUM(C39:C41)</f>
        <v>679590825</v>
      </c>
      <c r="D38" s="7">
        <f>SUM(D39:D41)</f>
        <v>614558569</v>
      </c>
      <c r="E38" s="31">
        <f>(D38/C38)</f>
        <v>0.90430674810831946</v>
      </c>
    </row>
    <row r="39" spans="1:9" ht="18" customHeight="1" x14ac:dyDescent="0.2">
      <c r="A39" s="120" t="s">
        <v>589</v>
      </c>
      <c r="B39" s="272"/>
      <c r="C39" s="87">
        <v>57535776</v>
      </c>
      <c r="D39" s="127">
        <v>57535776</v>
      </c>
      <c r="E39" s="93">
        <f>(D39/C39)</f>
        <v>1</v>
      </c>
      <c r="I39" t="s">
        <v>539</v>
      </c>
    </row>
    <row r="40" spans="1:9" ht="18" customHeight="1" x14ac:dyDescent="0.2">
      <c r="A40" s="120" t="s">
        <v>590</v>
      </c>
      <c r="B40" s="272"/>
      <c r="C40" s="87">
        <v>557022793</v>
      </c>
      <c r="D40" s="127">
        <v>557022793</v>
      </c>
      <c r="E40" s="93">
        <v>1</v>
      </c>
    </row>
    <row r="41" spans="1:9" ht="18" customHeight="1" x14ac:dyDescent="0.2">
      <c r="A41" s="2" t="s">
        <v>304</v>
      </c>
      <c r="B41" s="127">
        <v>65032256</v>
      </c>
      <c r="C41" s="87">
        <v>65032256</v>
      </c>
      <c r="D41" s="127"/>
      <c r="E41" s="93"/>
    </row>
    <row r="42" spans="1:9" ht="18" customHeight="1" x14ac:dyDescent="0.25">
      <c r="A42" s="94" t="s">
        <v>226</v>
      </c>
      <c r="B42" s="7">
        <v>50000000</v>
      </c>
      <c r="C42" s="7">
        <v>50000000</v>
      </c>
      <c r="D42" s="7">
        <f>SUM(D44)</f>
        <v>0</v>
      </c>
      <c r="E42" s="31"/>
    </row>
    <row r="43" spans="1:9" ht="18" customHeight="1" x14ac:dyDescent="0.2">
      <c r="A43" s="2" t="s">
        <v>578</v>
      </c>
      <c r="B43" s="127">
        <v>50000000</v>
      </c>
      <c r="C43" s="127">
        <v>50000000</v>
      </c>
      <c r="D43" s="7"/>
      <c r="E43" s="31"/>
    </row>
    <row r="44" spans="1:9" ht="18" customHeight="1" x14ac:dyDescent="0.2">
      <c r="A44" s="120" t="s">
        <v>579</v>
      </c>
      <c r="B44" s="272"/>
      <c r="C44" s="8"/>
      <c r="D44" s="8"/>
      <c r="E44" s="93"/>
    </row>
    <row r="45" spans="1:9" ht="18" customHeight="1" x14ac:dyDescent="0.25">
      <c r="A45" s="96" t="s">
        <v>531</v>
      </c>
      <c r="B45" s="272"/>
      <c r="C45" s="7"/>
      <c r="D45" s="7">
        <v>2257586</v>
      </c>
      <c r="E45" s="31"/>
    </row>
    <row r="46" spans="1:9" ht="18" customHeight="1" x14ac:dyDescent="0.25">
      <c r="A46" s="96" t="s">
        <v>675</v>
      </c>
      <c r="B46" s="7">
        <f>SUM(B8+B31+B38+B42+B45)</f>
        <v>863562397</v>
      </c>
      <c r="C46" s="7">
        <f>SUM(C8+C31+C38+C42+C45)</f>
        <v>1527226862</v>
      </c>
      <c r="D46" s="7">
        <f>SUM(D8+D31+D38+D42+D45)</f>
        <v>1097824792</v>
      </c>
      <c r="E46" s="31">
        <f>(D46/C46)</f>
        <v>0.71883543913202852</v>
      </c>
      <c r="F46" s="3"/>
    </row>
    <row r="47" spans="1:9" x14ac:dyDescent="0.2">
      <c r="B47" s="3"/>
    </row>
    <row r="48" spans="1:9" x14ac:dyDescent="0.2">
      <c r="B48" s="3"/>
    </row>
    <row r="49" spans="1:2" ht="15" x14ac:dyDescent="0.2">
      <c r="A49" s="95"/>
      <c r="B49" s="3"/>
    </row>
    <row r="50" spans="1:2" x14ac:dyDescent="0.2">
      <c r="B50" s="3"/>
    </row>
    <row r="51" spans="1:2" x14ac:dyDescent="0.2">
      <c r="B51" s="3"/>
    </row>
    <row r="52" spans="1:2" ht="15" x14ac:dyDescent="0.2">
      <c r="A52" s="95"/>
      <c r="B52" s="3"/>
    </row>
    <row r="53" spans="1:2" x14ac:dyDescent="0.2">
      <c r="B53" s="3"/>
    </row>
    <row r="54" spans="1:2" x14ac:dyDescent="0.2">
      <c r="B54" s="3"/>
    </row>
    <row r="55" spans="1:2" x14ac:dyDescent="0.2">
      <c r="B55" s="3"/>
    </row>
    <row r="56" spans="1:2" x14ac:dyDescent="0.2">
      <c r="B56" s="3"/>
    </row>
    <row r="57" spans="1:2" x14ac:dyDescent="0.2">
      <c r="B57" s="3"/>
    </row>
    <row r="58" spans="1:2" x14ac:dyDescent="0.2">
      <c r="B58" s="3"/>
    </row>
    <row r="59" spans="1:2" x14ac:dyDescent="0.2">
      <c r="B59" s="3"/>
    </row>
    <row r="60" spans="1:2" x14ac:dyDescent="0.2">
      <c r="B60" s="3"/>
    </row>
    <row r="61" spans="1:2" x14ac:dyDescent="0.2">
      <c r="B61" s="3"/>
    </row>
    <row r="62" spans="1:2" x14ac:dyDescent="0.2">
      <c r="B62" s="3"/>
    </row>
    <row r="63" spans="1:2" x14ac:dyDescent="0.2">
      <c r="B63" s="3"/>
    </row>
    <row r="64" spans="1:2" x14ac:dyDescent="0.2">
      <c r="B64" s="3"/>
    </row>
    <row r="65" spans="2:2" x14ac:dyDescent="0.2">
      <c r="B65" s="3"/>
    </row>
    <row r="66" spans="2:2" x14ac:dyDescent="0.2">
      <c r="B66" s="3"/>
    </row>
    <row r="67" spans="2:2" x14ac:dyDescent="0.2">
      <c r="B67" s="3"/>
    </row>
  </sheetData>
  <mergeCells count="4">
    <mergeCell ref="A6:A7"/>
    <mergeCell ref="B6:E6"/>
    <mergeCell ref="F6:F7"/>
    <mergeCell ref="D5:E5"/>
  </mergeCells>
  <phoneticPr fontId="10" type="noConversion"/>
  <printOptions horizontalCentered="1"/>
  <pageMargins left="0.78740157480314965" right="0.78740157480314965" top="0.98425196850393704" bottom="0.27559055118110237" header="0.51181102362204722" footer="0.51181102362204722"/>
  <pageSetup paperSize="9" scale="97" orientation="landscape" r:id="rId1"/>
  <headerFooter alignWithMargins="0">
    <oddHeader xml:space="preserve">&amp;C1. melléklet a önkormányzati rendelethez
</oddHeader>
    <oddFooter>&amp;C&amp;P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23"/>
  <sheetViews>
    <sheetView view="pageLayout" workbookViewId="0">
      <selection activeCell="CD7" sqref="CD7"/>
    </sheetView>
  </sheetViews>
  <sheetFormatPr defaultRowHeight="12.75" x14ac:dyDescent="0.2"/>
  <cols>
    <col min="1" max="1" width="20.42578125" customWidth="1"/>
    <col min="2" max="3" width="7.7109375" customWidth="1"/>
    <col min="4" max="5" width="10" customWidth="1"/>
    <col min="6" max="6" width="11.42578125" customWidth="1"/>
    <col min="7" max="7" width="11.140625" customWidth="1"/>
    <col min="8" max="10" width="7.7109375" customWidth="1"/>
    <col min="11" max="11" width="7.28515625" customWidth="1"/>
    <col min="12" max="12" width="11.140625" customWidth="1"/>
    <col min="13" max="13" width="20.42578125" hidden="1" customWidth="1"/>
    <col min="14" max="14" width="9.28515625" hidden="1" customWidth="1"/>
    <col min="15" max="15" width="12.140625" customWidth="1"/>
    <col min="16" max="16" width="0.5703125" customWidth="1"/>
    <col min="17" max="17" width="16" customWidth="1"/>
    <col min="18" max="18" width="6.5703125" bestFit="1" customWidth="1"/>
    <col min="19" max="19" width="7.85546875" bestFit="1" customWidth="1"/>
    <col min="20" max="20" width="8.7109375" bestFit="1" customWidth="1"/>
    <col min="21" max="21" width="8.5703125" customWidth="1"/>
    <col min="22" max="22" width="2.28515625" hidden="1" customWidth="1"/>
    <col min="23" max="23" width="7.42578125" hidden="1" customWidth="1"/>
    <col min="24" max="24" width="7" customWidth="1"/>
    <col min="25" max="25" width="8.7109375" bestFit="1" customWidth="1"/>
    <col min="26" max="26" width="8" bestFit="1" customWidth="1"/>
    <col min="27" max="27" width="7.85546875" bestFit="1" customWidth="1"/>
    <col min="28" max="28" width="5.7109375" customWidth="1"/>
    <col min="29" max="29" width="7.42578125" bestFit="1" customWidth="1"/>
    <col min="30" max="31" width="8.7109375" bestFit="1" customWidth="1"/>
    <col min="32" max="33" width="10.85546875" bestFit="1" customWidth="1"/>
    <col min="34" max="34" width="5.85546875" style="46" customWidth="1"/>
    <col min="35" max="35" width="26.7109375" customWidth="1"/>
    <col min="36" max="36" width="12.140625" customWidth="1"/>
    <col min="37" max="37" width="12.28515625" customWidth="1"/>
    <col min="38" max="39" width="12.28515625" style="367" customWidth="1"/>
    <col min="40" max="41" width="17.5703125" customWidth="1"/>
    <col min="44" max="44" width="21.42578125" bestFit="1" customWidth="1"/>
    <col min="47" max="47" width="11" customWidth="1"/>
    <col min="48" max="48" width="11.140625" customWidth="1"/>
    <col min="52" max="52" width="9" customWidth="1"/>
    <col min="53" max="53" width="11.28515625" customWidth="1"/>
    <col min="54" max="54" width="10.85546875" customWidth="1"/>
    <col min="56" max="56" width="21.42578125" bestFit="1" customWidth="1"/>
    <col min="59" max="59" width="6.5703125" customWidth="1"/>
    <col min="60" max="60" width="6.85546875" customWidth="1"/>
    <col min="64" max="64" width="7" customWidth="1"/>
    <col min="65" max="65" width="6.28515625" customWidth="1"/>
    <col min="69" max="69" width="21.42578125" bestFit="1" customWidth="1"/>
    <col min="82" max="82" width="27.42578125" customWidth="1"/>
    <col min="83" max="83" width="43" customWidth="1"/>
    <col min="84" max="84" width="12.7109375" bestFit="1" customWidth="1"/>
    <col min="85" max="85" width="15.140625" bestFit="1" customWidth="1"/>
  </cols>
  <sheetData>
    <row r="1" spans="1:85" x14ac:dyDescent="0.2">
      <c r="A1" s="384" t="s">
        <v>687</v>
      </c>
      <c r="B1" s="387"/>
      <c r="C1" s="387"/>
      <c r="D1" s="387"/>
      <c r="E1" s="387"/>
      <c r="F1" s="387"/>
      <c r="G1" s="387"/>
      <c r="H1" s="387"/>
      <c r="I1" s="387"/>
      <c r="J1" s="387"/>
      <c r="K1" s="404"/>
      <c r="L1" s="404"/>
      <c r="Q1" s="384" t="s">
        <v>687</v>
      </c>
      <c r="R1" s="384"/>
      <c r="S1" s="384"/>
      <c r="T1" s="384"/>
      <c r="U1" s="384"/>
      <c r="V1" s="384"/>
      <c r="W1" s="384"/>
      <c r="X1" s="384"/>
      <c r="Y1" s="384"/>
      <c r="Z1" s="384"/>
      <c r="AA1" s="384"/>
      <c r="AB1" s="384"/>
      <c r="AC1" s="384"/>
      <c r="AD1" s="384"/>
      <c r="AE1" s="384"/>
      <c r="AF1" s="384"/>
      <c r="AG1" s="384"/>
      <c r="AH1" s="334"/>
      <c r="AI1" s="384" t="s">
        <v>678</v>
      </c>
      <c r="AJ1" s="404"/>
      <c r="AK1" s="404"/>
      <c r="AL1" s="404"/>
      <c r="AM1" s="404"/>
      <c r="AN1" s="404"/>
      <c r="AO1" s="404"/>
      <c r="AR1" s="368" t="s">
        <v>679</v>
      </c>
      <c r="AS1" s="29"/>
      <c r="AT1" s="29"/>
      <c r="AU1" s="29"/>
      <c r="AV1" s="29"/>
      <c r="AW1" s="29"/>
      <c r="AX1" s="29"/>
      <c r="AY1" s="29"/>
      <c r="AZ1" s="29"/>
      <c r="BA1" s="29"/>
      <c r="BB1" s="29"/>
      <c r="BD1" s="368" t="s">
        <v>681</v>
      </c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371" t="s">
        <v>689</v>
      </c>
      <c r="BR1" s="29"/>
      <c r="BS1" s="384" t="s">
        <v>688</v>
      </c>
      <c r="BT1" s="384"/>
      <c r="BU1" s="384"/>
      <c r="BV1" s="384"/>
      <c r="BW1" s="384"/>
      <c r="BX1" s="384"/>
      <c r="BY1" s="384"/>
      <c r="BZ1" s="29"/>
      <c r="CA1" s="29"/>
      <c r="CB1" s="29"/>
      <c r="CC1" s="29"/>
      <c r="CD1" s="29"/>
      <c r="CE1" s="386" t="s">
        <v>690</v>
      </c>
      <c r="CF1" s="386"/>
      <c r="CG1" s="386"/>
    </row>
    <row r="2" spans="1:85" x14ac:dyDescent="0.2">
      <c r="A2" s="368" t="s">
        <v>197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11"/>
      <c r="N2" s="32"/>
      <c r="O2" s="32"/>
      <c r="P2" s="32"/>
      <c r="Q2" s="384" t="s">
        <v>197</v>
      </c>
      <c r="R2" s="384"/>
      <c r="S2" s="384"/>
      <c r="T2" s="384"/>
      <c r="U2" s="384"/>
      <c r="V2" s="384"/>
      <c r="W2" s="384"/>
      <c r="X2" s="384"/>
      <c r="Y2" s="384"/>
      <c r="Z2" s="384"/>
      <c r="AA2" s="384"/>
      <c r="AB2" s="384"/>
      <c r="AC2" s="384"/>
      <c r="AD2" s="384"/>
      <c r="AE2" s="384"/>
      <c r="AF2" s="384"/>
      <c r="AG2" s="384"/>
      <c r="AH2" s="334"/>
      <c r="AI2" s="384" t="s">
        <v>139</v>
      </c>
      <c r="AJ2" s="404"/>
      <c r="AK2" s="404"/>
      <c r="AL2" s="404"/>
      <c r="AM2" s="404"/>
      <c r="AN2" s="404"/>
      <c r="AO2" s="404"/>
      <c r="AR2" s="368" t="s">
        <v>680</v>
      </c>
      <c r="AS2" s="29"/>
      <c r="AT2" s="29"/>
      <c r="AU2" s="29"/>
      <c r="AV2" s="29"/>
      <c r="AW2" s="29"/>
      <c r="AX2" s="29"/>
      <c r="AY2" s="29"/>
      <c r="AZ2" s="29"/>
      <c r="BA2" s="29"/>
      <c r="BB2" s="29"/>
      <c r="BD2" s="368" t="s">
        <v>178</v>
      </c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384" t="s">
        <v>685</v>
      </c>
      <c r="BR2" s="387"/>
      <c r="BS2" s="387"/>
      <c r="BT2" s="387"/>
      <c r="BU2" s="387"/>
      <c r="BV2" s="387"/>
      <c r="BW2" s="387"/>
      <c r="BX2" s="387"/>
      <c r="BY2" s="387"/>
      <c r="BZ2" s="387"/>
      <c r="CA2" s="387"/>
      <c r="CB2" s="387"/>
      <c r="CC2" s="387"/>
      <c r="CD2" s="329"/>
      <c r="CE2" s="384" t="s">
        <v>195</v>
      </c>
      <c r="CF2" s="387"/>
      <c r="CG2" s="387"/>
    </row>
    <row r="3" spans="1:85" ht="8.25" customHeight="1" x14ac:dyDescent="0.2">
      <c r="A3" s="33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AI3" s="33" t="s">
        <v>499</v>
      </c>
      <c r="AJ3" s="29"/>
      <c r="AK3" s="29"/>
      <c r="AL3" s="29"/>
      <c r="AM3" s="29"/>
      <c r="AR3" s="33"/>
      <c r="AS3" s="29"/>
      <c r="AT3" s="29"/>
      <c r="AU3" s="29"/>
      <c r="AV3" s="29"/>
      <c r="AW3" s="29"/>
      <c r="AX3" s="29"/>
      <c r="AY3" s="29"/>
      <c r="AZ3" s="29"/>
      <c r="BA3" s="29"/>
      <c r="BB3" s="29"/>
      <c r="BD3" s="33"/>
      <c r="BE3" s="29"/>
      <c r="BF3" s="29"/>
      <c r="BG3" s="29"/>
      <c r="BH3" s="29"/>
      <c r="BI3" s="29"/>
      <c r="BJ3" s="29"/>
      <c r="BK3" s="29"/>
      <c r="BL3" s="385"/>
      <c r="BM3" s="385"/>
      <c r="BN3" s="385"/>
      <c r="BO3" s="29"/>
      <c r="BP3" s="29"/>
      <c r="BQ3" s="370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</row>
    <row r="4" spans="1:85" ht="12" customHeight="1" thickBot="1" x14ac:dyDescent="0.25">
      <c r="A4" s="29"/>
      <c r="B4" s="29"/>
      <c r="C4" s="29"/>
      <c r="D4" s="29"/>
      <c r="E4" s="29"/>
      <c r="F4" s="29"/>
      <c r="G4" s="29"/>
      <c r="H4" s="29"/>
      <c r="I4" s="29"/>
      <c r="J4" s="29"/>
      <c r="K4" s="405" t="s">
        <v>520</v>
      </c>
      <c r="L4" s="383"/>
      <c r="M4" s="383"/>
      <c r="N4" s="383"/>
      <c r="O4" s="383"/>
      <c r="AF4" s="411" t="s">
        <v>262</v>
      </c>
      <c r="AG4" s="412"/>
      <c r="AH4" s="331"/>
      <c r="AI4" s="29"/>
      <c r="AJ4" s="29"/>
      <c r="AK4" s="29"/>
      <c r="AL4" s="29"/>
      <c r="AM4" s="29"/>
      <c r="AN4" s="383" t="s">
        <v>262</v>
      </c>
      <c r="AO4" s="383"/>
      <c r="AR4" s="29"/>
      <c r="AS4" s="29"/>
      <c r="AT4" s="29"/>
      <c r="AU4" s="29"/>
      <c r="AV4" s="29"/>
      <c r="AW4" s="29"/>
      <c r="AX4" s="29"/>
      <c r="AY4" s="29"/>
      <c r="AZ4" s="29"/>
      <c r="BA4" s="382" t="s">
        <v>262</v>
      </c>
      <c r="BB4" s="383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382" t="s">
        <v>262</v>
      </c>
      <c r="BP4" s="383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382" t="s">
        <v>528</v>
      </c>
      <c r="CC4" s="383"/>
      <c r="CD4" s="331"/>
      <c r="CE4" t="s">
        <v>499</v>
      </c>
      <c r="CG4" s="183" t="s">
        <v>520</v>
      </c>
    </row>
    <row r="5" spans="1:85" ht="41.25" customHeight="1" x14ac:dyDescent="0.2">
      <c r="A5" s="409" t="s">
        <v>150</v>
      </c>
      <c r="B5" s="394" t="s">
        <v>285</v>
      </c>
      <c r="C5" s="395"/>
      <c r="D5" s="394" t="s">
        <v>286</v>
      </c>
      <c r="E5" s="395"/>
      <c r="F5" s="398" t="s">
        <v>287</v>
      </c>
      <c r="G5" s="395"/>
      <c r="H5" s="394" t="s">
        <v>288</v>
      </c>
      <c r="I5" s="395"/>
      <c r="J5" s="394" t="s">
        <v>289</v>
      </c>
      <c r="K5" s="395"/>
      <c r="L5" s="394" t="s">
        <v>291</v>
      </c>
      <c r="M5" s="398"/>
      <c r="N5" s="398"/>
      <c r="O5" s="395"/>
      <c r="Q5" s="415" t="s">
        <v>150</v>
      </c>
      <c r="R5" s="394" t="s">
        <v>292</v>
      </c>
      <c r="S5" s="395"/>
      <c r="T5" s="394" t="s">
        <v>631</v>
      </c>
      <c r="U5" s="395"/>
      <c r="V5" s="413" t="s">
        <v>617</v>
      </c>
      <c r="W5" s="414"/>
      <c r="X5" s="396" t="s">
        <v>618</v>
      </c>
      <c r="Y5" s="397"/>
      <c r="Z5" s="394" t="s">
        <v>290</v>
      </c>
      <c r="AA5" s="395"/>
      <c r="AB5" s="394" t="s">
        <v>619</v>
      </c>
      <c r="AC5" s="395"/>
      <c r="AD5" s="394" t="s">
        <v>500</v>
      </c>
      <c r="AE5" s="408"/>
      <c r="AF5" s="406" t="s">
        <v>196</v>
      </c>
      <c r="AG5" s="407"/>
      <c r="AH5" s="346"/>
      <c r="AI5" s="191" t="s">
        <v>150</v>
      </c>
      <c r="AJ5" s="396" t="s">
        <v>293</v>
      </c>
      <c r="AK5" s="402"/>
      <c r="AL5" s="396" t="s">
        <v>677</v>
      </c>
      <c r="AM5" s="397"/>
      <c r="AN5" s="390" t="s">
        <v>160</v>
      </c>
      <c r="AO5" s="391"/>
      <c r="AR5" s="392" t="s">
        <v>150</v>
      </c>
      <c r="AS5" s="394" t="s">
        <v>294</v>
      </c>
      <c r="AT5" s="395"/>
      <c r="AU5" s="396" t="s">
        <v>295</v>
      </c>
      <c r="AV5" s="397"/>
      <c r="AW5" s="396" t="s">
        <v>545</v>
      </c>
      <c r="AX5" s="397"/>
      <c r="AY5" s="402" t="s">
        <v>616</v>
      </c>
      <c r="AZ5" s="397"/>
      <c r="BA5" s="399" t="s">
        <v>126</v>
      </c>
      <c r="BB5" s="399"/>
      <c r="BD5" s="392" t="s">
        <v>150</v>
      </c>
      <c r="BE5" s="394" t="s">
        <v>296</v>
      </c>
      <c r="BF5" s="395"/>
      <c r="BG5" s="403" t="s">
        <v>551</v>
      </c>
      <c r="BH5" s="403"/>
      <c r="BI5" s="396" t="s">
        <v>297</v>
      </c>
      <c r="BJ5" s="397"/>
      <c r="BK5" s="403" t="s">
        <v>298</v>
      </c>
      <c r="BL5" s="403"/>
      <c r="BM5" s="396" t="s">
        <v>557</v>
      </c>
      <c r="BN5" s="397"/>
      <c r="BO5" s="401" t="s">
        <v>529</v>
      </c>
      <c r="BP5" s="401"/>
      <c r="BQ5" s="392" t="s">
        <v>150</v>
      </c>
      <c r="BR5" s="394" t="s">
        <v>682</v>
      </c>
      <c r="BS5" s="395"/>
      <c r="BT5" s="396" t="s">
        <v>187</v>
      </c>
      <c r="BU5" s="397"/>
      <c r="BV5" s="396" t="s">
        <v>683</v>
      </c>
      <c r="BW5" s="397"/>
      <c r="BX5" s="398" t="s">
        <v>684</v>
      </c>
      <c r="BY5" s="395"/>
      <c r="BZ5" s="399"/>
      <c r="CA5" s="399"/>
      <c r="CB5" s="399" t="s">
        <v>126</v>
      </c>
      <c r="CC5" s="400"/>
      <c r="CD5" s="348"/>
      <c r="CE5" s="388" t="s">
        <v>150</v>
      </c>
      <c r="CF5" s="390" t="s">
        <v>161</v>
      </c>
      <c r="CG5" s="391"/>
    </row>
    <row r="6" spans="1:85" s="332" customFormat="1" ht="25.5" customHeight="1" x14ac:dyDescent="0.2">
      <c r="A6" s="410"/>
      <c r="B6" s="328" t="s">
        <v>549</v>
      </c>
      <c r="C6" s="217" t="s">
        <v>120</v>
      </c>
      <c r="D6" s="328" t="s">
        <v>18</v>
      </c>
      <c r="E6" s="217" t="s">
        <v>120</v>
      </c>
      <c r="F6" s="328" t="s">
        <v>18</v>
      </c>
      <c r="G6" s="217" t="s">
        <v>120</v>
      </c>
      <c r="H6" s="328" t="s">
        <v>549</v>
      </c>
      <c r="I6" s="217" t="s">
        <v>120</v>
      </c>
      <c r="J6" s="328" t="s">
        <v>549</v>
      </c>
      <c r="K6" s="217" t="s">
        <v>120</v>
      </c>
      <c r="L6" s="328" t="s">
        <v>18</v>
      </c>
      <c r="M6" s="217" t="s">
        <v>322</v>
      </c>
      <c r="N6" s="328" t="s">
        <v>311</v>
      </c>
      <c r="O6" s="217" t="s">
        <v>120</v>
      </c>
      <c r="Q6" s="416"/>
      <c r="R6" s="336" t="s">
        <v>686</v>
      </c>
      <c r="S6" s="337" t="s">
        <v>120</v>
      </c>
      <c r="T6" s="339" t="s">
        <v>18</v>
      </c>
      <c r="U6" s="337" t="s">
        <v>120</v>
      </c>
      <c r="V6" s="336" t="s">
        <v>632</v>
      </c>
      <c r="W6" s="338" t="s">
        <v>120</v>
      </c>
      <c r="X6" s="337" t="s">
        <v>18</v>
      </c>
      <c r="Y6" s="338" t="s">
        <v>120</v>
      </c>
      <c r="Z6" s="337" t="s">
        <v>18</v>
      </c>
      <c r="AA6" s="337" t="s">
        <v>120</v>
      </c>
      <c r="AB6" s="336" t="s">
        <v>686</v>
      </c>
      <c r="AC6" s="337" t="s">
        <v>120</v>
      </c>
      <c r="AD6" s="336" t="s">
        <v>18</v>
      </c>
      <c r="AE6" s="339" t="s">
        <v>120</v>
      </c>
      <c r="AF6" s="340" t="s">
        <v>311</v>
      </c>
      <c r="AG6" s="341" t="s">
        <v>120</v>
      </c>
      <c r="AH6" s="347"/>
      <c r="AI6" s="328"/>
      <c r="AJ6" s="328" t="s">
        <v>18</v>
      </c>
      <c r="AK6" s="217" t="s">
        <v>120</v>
      </c>
      <c r="AL6" s="366" t="s">
        <v>18</v>
      </c>
      <c r="AM6" s="217" t="s">
        <v>120</v>
      </c>
      <c r="AN6" s="330" t="s">
        <v>18</v>
      </c>
      <c r="AO6" s="330" t="s">
        <v>120</v>
      </c>
      <c r="AR6" s="393"/>
      <c r="AS6" s="328" t="s">
        <v>18</v>
      </c>
      <c r="AT6" s="217" t="s">
        <v>120</v>
      </c>
      <c r="AU6" s="328" t="s">
        <v>18</v>
      </c>
      <c r="AV6" s="217" t="s">
        <v>120</v>
      </c>
      <c r="AW6" s="328" t="s">
        <v>18</v>
      </c>
      <c r="AX6" s="328" t="s">
        <v>120</v>
      </c>
      <c r="AY6" s="328" t="s">
        <v>18</v>
      </c>
      <c r="AZ6" s="328" t="s">
        <v>120</v>
      </c>
      <c r="BA6" s="328" t="s">
        <v>18</v>
      </c>
      <c r="BB6" s="217" t="s">
        <v>120</v>
      </c>
      <c r="BD6" s="393"/>
      <c r="BE6" s="328" t="s">
        <v>311</v>
      </c>
      <c r="BF6" s="217" t="s">
        <v>120</v>
      </c>
      <c r="BG6" s="328" t="s">
        <v>580</v>
      </c>
      <c r="BH6" s="217" t="s">
        <v>581</v>
      </c>
      <c r="BI6" s="328" t="s">
        <v>311</v>
      </c>
      <c r="BJ6" s="217" t="s">
        <v>120</v>
      </c>
      <c r="BK6" s="328" t="s">
        <v>311</v>
      </c>
      <c r="BL6" s="217" t="s">
        <v>120</v>
      </c>
      <c r="BM6" s="328" t="s">
        <v>580</v>
      </c>
      <c r="BN6" s="217" t="s">
        <v>120</v>
      </c>
      <c r="BO6" s="330" t="s">
        <v>311</v>
      </c>
      <c r="BP6" s="330" t="s">
        <v>120</v>
      </c>
      <c r="BQ6" s="393"/>
      <c r="BR6" s="328" t="s">
        <v>311</v>
      </c>
      <c r="BS6" s="217" t="s">
        <v>322</v>
      </c>
      <c r="BT6" s="328" t="s">
        <v>311</v>
      </c>
      <c r="BU6" s="217" t="s">
        <v>322</v>
      </c>
      <c r="BV6" s="328" t="s">
        <v>311</v>
      </c>
      <c r="BW6" s="217" t="s">
        <v>322</v>
      </c>
      <c r="BX6" s="328" t="s">
        <v>311</v>
      </c>
      <c r="BY6" s="217" t="s">
        <v>322</v>
      </c>
      <c r="BZ6" s="328"/>
      <c r="CA6" s="328"/>
      <c r="CB6" s="328" t="s">
        <v>311</v>
      </c>
      <c r="CC6" s="351" t="s">
        <v>322</v>
      </c>
      <c r="CD6" s="349"/>
      <c r="CE6" s="389"/>
      <c r="CF6" s="333" t="s">
        <v>311</v>
      </c>
      <c r="CG6" s="330" t="s">
        <v>120</v>
      </c>
    </row>
    <row r="7" spans="1:85" ht="45" x14ac:dyDescent="0.2">
      <c r="A7" s="43" t="s">
        <v>151</v>
      </c>
      <c r="B7" s="8"/>
      <c r="C7" s="8"/>
      <c r="D7" s="8"/>
      <c r="E7" s="8"/>
      <c r="F7" s="8">
        <v>2000000</v>
      </c>
      <c r="G7" s="8">
        <v>3753509</v>
      </c>
      <c r="H7" s="8"/>
      <c r="I7" s="8"/>
      <c r="J7" s="8"/>
      <c r="K7" s="8"/>
      <c r="L7" s="8"/>
      <c r="M7" s="43" t="s">
        <v>151</v>
      </c>
      <c r="N7" s="8"/>
      <c r="O7" s="8"/>
      <c r="Q7" s="43" t="s">
        <v>151</v>
      </c>
      <c r="R7" s="106"/>
      <c r="S7" s="106"/>
      <c r="T7" s="343"/>
      <c r="U7" s="294"/>
      <c r="V7" s="294"/>
      <c r="W7" s="106">
        <v>373500</v>
      </c>
      <c r="X7" s="295"/>
      <c r="Y7" s="295"/>
      <c r="Z7" s="106">
        <v>2000000</v>
      </c>
      <c r="AA7" s="106">
        <v>602584</v>
      </c>
      <c r="AB7" s="106"/>
      <c r="AC7" s="106"/>
      <c r="AD7" s="106">
        <v>9000000</v>
      </c>
      <c r="AE7" s="282">
        <v>4118061</v>
      </c>
      <c r="AF7" s="283">
        <f>SUM(B7+D7+F7+H7+J7+L7+R7+T7+Z7+AD7)</f>
        <v>13000000</v>
      </c>
      <c r="AG7" s="284">
        <f>SUM(C7+E7+G7+I7+K7+O7+S7+U7+AA7+AE7+W7)</f>
        <v>8847654</v>
      </c>
      <c r="AH7" s="67"/>
      <c r="AI7" s="43" t="s">
        <v>151</v>
      </c>
      <c r="AJ7" s="8"/>
      <c r="AK7" s="8">
        <v>15</v>
      </c>
      <c r="AL7" s="8"/>
      <c r="AM7" s="8"/>
      <c r="AN7" s="7">
        <f>SUM(AJ7)</f>
        <v>0</v>
      </c>
      <c r="AO7" s="7">
        <f>SUM(AK7)</f>
        <v>15</v>
      </c>
      <c r="AR7" s="43" t="s">
        <v>151</v>
      </c>
      <c r="AS7" s="8"/>
      <c r="AT7" s="8"/>
      <c r="AU7" s="8"/>
      <c r="AV7" s="8">
        <v>28411</v>
      </c>
      <c r="AW7" s="8"/>
      <c r="AX7" s="8"/>
      <c r="AY7" s="8"/>
      <c r="AZ7" s="8">
        <v>5</v>
      </c>
      <c r="BA7" s="7">
        <f t="shared" ref="BA7:BB17" si="0">AS7+AU7+AW7+AY7</f>
        <v>0</v>
      </c>
      <c r="BB7" s="7">
        <f t="shared" si="0"/>
        <v>28416</v>
      </c>
      <c r="BD7" s="43" t="s">
        <v>151</v>
      </c>
      <c r="BE7" s="56">
        <v>4930000</v>
      </c>
      <c r="BF7" s="56">
        <v>2352642</v>
      </c>
      <c r="BG7" s="56"/>
      <c r="BH7" s="56"/>
      <c r="BI7" s="56"/>
      <c r="BJ7" s="56"/>
      <c r="BK7" s="56"/>
      <c r="BL7" s="56"/>
      <c r="BM7" s="56">
        <v>120000</v>
      </c>
      <c r="BN7" s="56">
        <v>82677</v>
      </c>
      <c r="BO7" s="57">
        <f>BE7+BG7+BI7+BK7+BM7</f>
        <v>5050000</v>
      </c>
      <c r="BP7" s="57">
        <f>BF7+BH7+BJ7+BL7+BN7</f>
        <v>2435319</v>
      </c>
      <c r="BQ7" s="43" t="s">
        <v>151</v>
      </c>
      <c r="BR7" s="8">
        <v>2132326</v>
      </c>
      <c r="BS7" s="8">
        <v>2142334</v>
      </c>
      <c r="BT7" s="8"/>
      <c r="BU7" s="8">
        <v>65256</v>
      </c>
      <c r="BV7" s="8"/>
      <c r="BW7" s="8">
        <v>85181</v>
      </c>
      <c r="BX7" s="8"/>
      <c r="BY7" s="8"/>
      <c r="BZ7" s="8"/>
      <c r="CA7" s="8"/>
      <c r="CB7" s="7">
        <f>BR7+BT7+BV7+BX7+BZ7</f>
        <v>2132326</v>
      </c>
      <c r="CC7" s="70">
        <f>SUM(BS7+BU7+BW7+BY7)</f>
        <v>2292771</v>
      </c>
      <c r="CD7" s="73"/>
      <c r="CE7" s="43" t="s">
        <v>151</v>
      </c>
      <c r="CF7" s="81">
        <f>AF7+AN7+BA7+BO7+CB7</f>
        <v>20182326</v>
      </c>
      <c r="CG7" s="81">
        <f>CC7+BP7+BB7+AO7+AG7</f>
        <v>13604175</v>
      </c>
    </row>
    <row r="8" spans="1:85" ht="22.5" customHeight="1" x14ac:dyDescent="0.2">
      <c r="A8" s="43" t="s">
        <v>152</v>
      </c>
      <c r="B8" s="8"/>
      <c r="C8" s="8"/>
      <c r="D8" s="8"/>
      <c r="E8" s="8"/>
      <c r="F8" s="8"/>
      <c r="G8" s="276"/>
      <c r="H8" s="8"/>
      <c r="I8" s="8"/>
      <c r="J8" s="8" t="s">
        <v>499</v>
      </c>
      <c r="K8" s="8"/>
      <c r="L8" s="8"/>
      <c r="M8" s="43" t="s">
        <v>152</v>
      </c>
      <c r="N8" s="8"/>
      <c r="O8" s="8"/>
      <c r="Q8" s="43" t="s">
        <v>152</v>
      </c>
      <c r="R8" s="106"/>
      <c r="S8" s="106"/>
      <c r="T8" s="343"/>
      <c r="U8" s="294"/>
      <c r="V8" s="294"/>
      <c r="W8" s="106"/>
      <c r="X8" s="295"/>
      <c r="Y8" s="295"/>
      <c r="Z8" s="106"/>
      <c r="AA8" s="106"/>
      <c r="AB8" s="106"/>
      <c r="AC8" s="106"/>
      <c r="AD8" s="106"/>
      <c r="AE8" s="282"/>
      <c r="AF8" s="283"/>
      <c r="AG8" s="284"/>
      <c r="AH8" s="335"/>
      <c r="AI8" s="43" t="s">
        <v>152</v>
      </c>
      <c r="AJ8" s="8"/>
      <c r="AK8" s="8"/>
      <c r="AL8" s="8"/>
      <c r="AM8" s="8"/>
      <c r="AN8" s="7">
        <v>0</v>
      </c>
      <c r="AO8" s="7">
        <f t="shared" ref="AO8:AO13" si="1">SUM(AK8)</f>
        <v>0</v>
      </c>
      <c r="AR8" s="43" t="s">
        <v>152</v>
      </c>
      <c r="AS8" s="8"/>
      <c r="AT8" s="8"/>
      <c r="AU8" s="8"/>
      <c r="AV8" s="8"/>
      <c r="AW8" s="8"/>
      <c r="AX8" s="8"/>
      <c r="AY8" s="8"/>
      <c r="AZ8" s="8">
        <v>511804</v>
      </c>
      <c r="BA8" s="7">
        <f t="shared" si="0"/>
        <v>0</v>
      </c>
      <c r="BB8" s="7">
        <f t="shared" si="0"/>
        <v>511804</v>
      </c>
      <c r="BD8" s="43" t="s">
        <v>152</v>
      </c>
      <c r="BE8" s="56">
        <v>51998000</v>
      </c>
      <c r="BF8" s="56">
        <v>21824175</v>
      </c>
      <c r="BG8" s="56"/>
      <c r="BH8" s="56"/>
      <c r="BI8" s="56">
        <v>16500000</v>
      </c>
      <c r="BJ8" s="56">
        <v>7627993</v>
      </c>
      <c r="BK8" s="56"/>
      <c r="BL8" s="56"/>
      <c r="BM8" s="56"/>
      <c r="BN8" s="56"/>
      <c r="BO8" s="57">
        <f>BE8+BG8+BI8+BK8</f>
        <v>68498000</v>
      </c>
      <c r="BP8" s="57">
        <f>BF8+BH8+BJ8+BL8</f>
        <v>29452168</v>
      </c>
      <c r="BQ8" s="43" t="s">
        <v>152</v>
      </c>
      <c r="BR8" s="8"/>
      <c r="BS8" s="8"/>
      <c r="BT8" s="8"/>
      <c r="BU8" s="8"/>
      <c r="BV8" s="8" t="s">
        <v>499</v>
      </c>
      <c r="BW8" s="8"/>
      <c r="BX8" s="8"/>
      <c r="BY8" s="8"/>
      <c r="BZ8" s="8"/>
      <c r="CA8" s="8"/>
      <c r="CB8" s="7"/>
      <c r="CC8" s="70">
        <f>BS8+BU8+BW8+BY8+CA8</f>
        <v>0</v>
      </c>
      <c r="CD8" s="73"/>
      <c r="CE8" s="43" t="s">
        <v>152</v>
      </c>
      <c r="CF8" s="81">
        <v>46395000</v>
      </c>
      <c r="CG8" s="81">
        <f>CC8+BP8+BB8+AO8+AG8</f>
        <v>29963972</v>
      </c>
    </row>
    <row r="9" spans="1:85" x14ac:dyDescent="0.2">
      <c r="A9" s="43" t="s">
        <v>153</v>
      </c>
      <c r="B9" s="8">
        <v>81000</v>
      </c>
      <c r="C9" s="8">
        <v>31762</v>
      </c>
      <c r="D9" s="8">
        <v>1269000</v>
      </c>
      <c r="E9" s="8">
        <v>239316</v>
      </c>
      <c r="F9" s="8">
        <v>540000</v>
      </c>
      <c r="G9" s="8">
        <v>42250</v>
      </c>
      <c r="H9" s="8"/>
      <c r="I9" s="8"/>
      <c r="J9" s="8"/>
      <c r="K9" s="8"/>
      <c r="L9" s="8"/>
      <c r="M9" s="43" t="s">
        <v>153</v>
      </c>
      <c r="N9" s="8"/>
      <c r="O9" s="8"/>
      <c r="Q9" s="43" t="s">
        <v>153</v>
      </c>
      <c r="R9" s="106"/>
      <c r="S9" s="106"/>
      <c r="T9" s="343"/>
      <c r="U9" s="294"/>
      <c r="V9" s="294"/>
      <c r="W9" s="106">
        <v>100842</v>
      </c>
      <c r="X9" s="295"/>
      <c r="Y9" s="295"/>
      <c r="Z9" s="106">
        <v>540000</v>
      </c>
      <c r="AA9" s="106">
        <v>162699</v>
      </c>
      <c r="AB9" s="106"/>
      <c r="AC9" s="106"/>
      <c r="AD9" s="106">
        <v>1550000</v>
      </c>
      <c r="AE9" s="282">
        <v>119877</v>
      </c>
      <c r="AF9" s="283">
        <f>SUM(B9+D9+F9+H9+J9+L9+R9+T9+Z9+AD9)</f>
        <v>3980000</v>
      </c>
      <c r="AG9" s="284">
        <f>SUM(C9+E9+G9+I9+K9+O9+S9+U9+AE9+AA9+W9)</f>
        <v>696746</v>
      </c>
      <c r="AH9" s="67"/>
      <c r="AI9" s="43" t="s">
        <v>153</v>
      </c>
      <c r="AJ9" s="8"/>
      <c r="AK9" s="8"/>
      <c r="AL9" s="8"/>
      <c r="AM9" s="8"/>
      <c r="AN9" s="7">
        <v>0</v>
      </c>
      <c r="AO9" s="7">
        <f t="shared" si="1"/>
        <v>0</v>
      </c>
      <c r="AR9" s="43" t="s">
        <v>153</v>
      </c>
      <c r="AS9" s="8"/>
      <c r="AT9" s="8"/>
      <c r="AU9" s="8"/>
      <c r="AV9" s="8">
        <v>7660</v>
      </c>
      <c r="AW9" s="8"/>
      <c r="AX9" s="8"/>
      <c r="AY9" s="8"/>
      <c r="AZ9" s="8">
        <v>65696</v>
      </c>
      <c r="BA9" s="7">
        <f t="shared" si="0"/>
        <v>0</v>
      </c>
      <c r="BB9" s="7">
        <f t="shared" si="0"/>
        <v>73356</v>
      </c>
      <c r="BD9" s="43" t="s">
        <v>153</v>
      </c>
      <c r="BE9" s="56">
        <v>241000</v>
      </c>
      <c r="BF9" s="56">
        <v>45496</v>
      </c>
      <c r="BG9" s="56"/>
      <c r="BH9" s="56"/>
      <c r="BI9" s="56">
        <v>4455000</v>
      </c>
      <c r="BJ9" s="56">
        <v>2059567</v>
      </c>
      <c r="BK9" s="56"/>
      <c r="BL9" s="56"/>
      <c r="BM9" s="56">
        <v>32000</v>
      </c>
      <c r="BN9" s="56">
        <v>22323</v>
      </c>
      <c r="BO9" s="57">
        <f>BE9+BG9+BI9+BK9+BM9</f>
        <v>4728000</v>
      </c>
      <c r="BP9" s="57">
        <f>BF9+BH9+BJ9+BL9+BN9</f>
        <v>2127386</v>
      </c>
      <c r="BQ9" s="43" t="s">
        <v>153</v>
      </c>
      <c r="BR9" s="8"/>
      <c r="BS9" s="8">
        <v>1000</v>
      </c>
      <c r="BT9" s="8"/>
      <c r="BU9" s="8">
        <v>17618</v>
      </c>
      <c r="BV9" s="8"/>
      <c r="BW9" s="8">
        <v>49064</v>
      </c>
      <c r="BX9" s="8"/>
      <c r="BY9" s="8"/>
      <c r="BZ9" s="8"/>
      <c r="CA9" s="8"/>
      <c r="CB9" s="7">
        <f>BR9+BT9+BV9+BX9+BZ9</f>
        <v>0</v>
      </c>
      <c r="CC9" s="70">
        <f>BS9+BU9+BW9+BY9+CA9</f>
        <v>67682</v>
      </c>
      <c r="CD9" s="73"/>
      <c r="CE9" s="43" t="s">
        <v>153</v>
      </c>
      <c r="CF9" s="81">
        <f>CB9+BO9+AN9+AF9+BA9</f>
        <v>8708000</v>
      </c>
      <c r="CG9" s="81">
        <f>CC9+BP9+BB9+AO9+AG9</f>
        <v>2965170</v>
      </c>
    </row>
    <row r="10" spans="1:85" ht="22.5" x14ac:dyDescent="0.2">
      <c r="A10" s="43" t="s">
        <v>227</v>
      </c>
      <c r="B10" s="8">
        <v>300000</v>
      </c>
      <c r="C10" s="8">
        <v>117638</v>
      </c>
      <c r="D10" s="8">
        <v>4700000</v>
      </c>
      <c r="E10" s="8">
        <v>1570201</v>
      </c>
      <c r="F10" s="8"/>
      <c r="G10" s="8"/>
      <c r="H10" s="8"/>
      <c r="I10" s="8" t="s">
        <v>499</v>
      </c>
      <c r="J10" s="8"/>
      <c r="K10" s="8"/>
      <c r="L10" s="8"/>
      <c r="M10" s="43" t="s">
        <v>154</v>
      </c>
      <c r="N10" s="8"/>
      <c r="O10" s="8"/>
      <c r="Q10" s="43" t="s">
        <v>233</v>
      </c>
      <c r="R10" s="106"/>
      <c r="S10" s="106"/>
      <c r="T10" s="343"/>
      <c r="U10" s="294"/>
      <c r="V10" s="294"/>
      <c r="W10" s="106"/>
      <c r="X10" s="295"/>
      <c r="Y10" s="295"/>
      <c r="Z10" s="106"/>
      <c r="AA10" s="106"/>
      <c r="AB10" s="106"/>
      <c r="AC10" s="106"/>
      <c r="AD10" s="106"/>
      <c r="AE10" s="282"/>
      <c r="AF10" s="283">
        <f>B10+D10</f>
        <v>5000000</v>
      </c>
      <c r="AG10" s="284">
        <f>C10+E10</f>
        <v>1687839</v>
      </c>
      <c r="AH10" s="67"/>
      <c r="AI10" s="43" t="s">
        <v>227</v>
      </c>
      <c r="AJ10" s="8"/>
      <c r="AK10" s="8"/>
      <c r="AL10" s="8"/>
      <c r="AM10" s="8"/>
      <c r="AN10" s="7">
        <v>0</v>
      </c>
      <c r="AO10" s="7">
        <f t="shared" si="1"/>
        <v>0</v>
      </c>
      <c r="AR10" s="43" t="s">
        <v>233</v>
      </c>
      <c r="AS10" s="8"/>
      <c r="AT10" s="8"/>
      <c r="AU10" s="8"/>
      <c r="AV10" s="8"/>
      <c r="AW10" s="8"/>
      <c r="AX10" s="8"/>
      <c r="AY10" s="8"/>
      <c r="AZ10" s="8"/>
      <c r="BA10" s="7">
        <f t="shared" si="0"/>
        <v>0</v>
      </c>
      <c r="BB10" s="7">
        <f t="shared" si="0"/>
        <v>0</v>
      </c>
      <c r="BD10" s="43" t="s">
        <v>233</v>
      </c>
      <c r="BE10" s="56"/>
      <c r="BF10" s="56"/>
      <c r="BG10" s="56"/>
      <c r="BH10" s="56"/>
      <c r="BI10" s="56"/>
      <c r="BJ10" s="56"/>
      <c r="BK10" s="56"/>
      <c r="BL10" s="56"/>
      <c r="BM10" s="56"/>
      <c r="BN10" s="56"/>
      <c r="BO10" s="57">
        <f>SUM(BE10+BG10+BI10+BK10+BM10)</f>
        <v>0</v>
      </c>
      <c r="BP10" s="57">
        <f>SUM(BF10+BH10+BJ10+BL10+BN10)</f>
        <v>0</v>
      </c>
      <c r="BQ10" s="43" t="s">
        <v>233</v>
      </c>
      <c r="BR10" s="8"/>
      <c r="BS10" s="8"/>
      <c r="BT10" s="8"/>
      <c r="BU10" s="8"/>
      <c r="BV10" s="8"/>
      <c r="BW10" s="8">
        <v>96561</v>
      </c>
      <c r="BX10" s="8"/>
      <c r="BY10" s="8"/>
      <c r="BZ10" s="8"/>
      <c r="CA10" s="8"/>
      <c r="CB10" s="7">
        <f>BR10+BT10+BV10+BX10+BZ10</f>
        <v>0</v>
      </c>
      <c r="CC10" s="70">
        <f>BS10+BU10+BW10+BY10+CA10</f>
        <v>96561</v>
      </c>
      <c r="CD10" s="73"/>
      <c r="CE10" s="43" t="s">
        <v>233</v>
      </c>
      <c r="CF10" s="81">
        <f>AF10</f>
        <v>5000000</v>
      </c>
      <c r="CG10" s="81">
        <f>CC10+BP10+BB10+AO10+AG10</f>
        <v>1784400</v>
      </c>
    </row>
    <row r="11" spans="1:85" ht="22.5" customHeight="1" x14ac:dyDescent="0.2">
      <c r="A11" s="43" t="s">
        <v>228</v>
      </c>
      <c r="B11" s="8"/>
      <c r="C11" s="8"/>
      <c r="D11" s="8"/>
      <c r="E11" s="8"/>
      <c r="F11" s="8">
        <v>66206630</v>
      </c>
      <c r="G11" s="8">
        <v>484915</v>
      </c>
      <c r="H11" s="8"/>
      <c r="I11" s="8"/>
      <c r="J11" s="8"/>
      <c r="K11" s="8"/>
      <c r="L11" s="278">
        <v>550954931</v>
      </c>
      <c r="M11" s="43" t="s">
        <v>155</v>
      </c>
      <c r="N11" s="8"/>
      <c r="O11" s="278">
        <v>294356516</v>
      </c>
      <c r="Q11" s="43" t="s">
        <v>234</v>
      </c>
      <c r="R11" s="106"/>
      <c r="S11" s="106">
        <v>8642050</v>
      </c>
      <c r="T11" s="343">
        <v>57482400</v>
      </c>
      <c r="U11" s="294">
        <v>20400650</v>
      </c>
      <c r="V11" s="294"/>
      <c r="W11" s="295"/>
      <c r="X11" s="295"/>
      <c r="Y11" s="295"/>
      <c r="Z11" s="106"/>
      <c r="AA11" s="106"/>
      <c r="AB11" s="106"/>
      <c r="AC11" s="106"/>
      <c r="AD11" s="106">
        <v>26504047</v>
      </c>
      <c r="AE11" s="282">
        <v>37132189</v>
      </c>
      <c r="AF11" s="372">
        <f>SUM(B11+D11+F11+H11+J11+L11+R11+T11+AD11)</f>
        <v>701148008</v>
      </c>
      <c r="AG11" s="284">
        <f>SUM(C11+E11+G11+I11+K11+O11+S11+U11+AA11+AE11+AC11)</f>
        <v>361016320</v>
      </c>
      <c r="AH11" s="67"/>
      <c r="AI11" s="43" t="s">
        <v>238</v>
      </c>
      <c r="AJ11" s="8"/>
      <c r="AK11" s="8"/>
      <c r="AL11" s="8">
        <v>2337231</v>
      </c>
      <c r="AM11" s="8">
        <v>2337231</v>
      </c>
      <c r="AN11" s="7">
        <v>2337231</v>
      </c>
      <c r="AO11" s="7">
        <v>2337231</v>
      </c>
      <c r="AR11" s="43" t="s">
        <v>243</v>
      </c>
      <c r="AS11" s="8"/>
      <c r="AT11" s="8"/>
      <c r="AU11" s="8"/>
      <c r="AV11" s="8"/>
      <c r="AW11" s="8">
        <v>1322578</v>
      </c>
      <c r="AX11" s="8">
        <v>1576474</v>
      </c>
      <c r="AY11" s="8"/>
      <c r="AZ11" s="8"/>
      <c r="BA11" s="7">
        <f t="shared" si="0"/>
        <v>1322578</v>
      </c>
      <c r="BB11" s="7">
        <f t="shared" si="0"/>
        <v>1576474</v>
      </c>
      <c r="BD11" s="43" t="s">
        <v>246</v>
      </c>
      <c r="BE11" s="56"/>
      <c r="BF11" s="56"/>
      <c r="BG11" s="56"/>
      <c r="BH11" s="56"/>
      <c r="BI11" s="56"/>
      <c r="BJ11" s="56"/>
      <c r="BK11" s="56"/>
      <c r="BL11" s="56"/>
      <c r="BM11" s="56"/>
      <c r="BN11" s="56"/>
      <c r="BO11" s="57">
        <f t="shared" ref="BO11:BP13" si="2">BE11+BG11+BI11+BK11</f>
        <v>0</v>
      </c>
      <c r="BP11" s="57">
        <f t="shared" si="2"/>
        <v>0</v>
      </c>
      <c r="BQ11" s="43" t="s">
        <v>246</v>
      </c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7">
        <f>BR11+BT11+BV11+BX11+BZ11</f>
        <v>0</v>
      </c>
      <c r="CC11" s="70">
        <f>BS11+BU11+BW11+BY11+CA11</f>
        <v>0</v>
      </c>
      <c r="CD11" s="73"/>
      <c r="CE11" s="43" t="s">
        <v>246</v>
      </c>
      <c r="CF11" s="375">
        <f>CB11+BO11+BA11+AN11+AF11</f>
        <v>704807817</v>
      </c>
      <c r="CG11" s="81">
        <f>CC11+BP11+BB11+AO11+AG11</f>
        <v>364930025</v>
      </c>
    </row>
    <row r="12" spans="1:85" ht="22.5" customHeight="1" x14ac:dyDescent="0.2">
      <c r="A12" s="43" t="s">
        <v>229</v>
      </c>
      <c r="B12" s="8"/>
      <c r="C12" s="8"/>
      <c r="D12" s="8"/>
      <c r="E12" s="8" t="s">
        <v>499</v>
      </c>
      <c r="F12" s="8"/>
      <c r="G12" s="8"/>
      <c r="H12" s="8"/>
      <c r="I12" s="8"/>
      <c r="J12" s="8"/>
      <c r="K12" s="8"/>
      <c r="L12" s="8"/>
      <c r="M12" s="43" t="s">
        <v>156</v>
      </c>
      <c r="N12" s="8"/>
      <c r="O12" s="8"/>
      <c r="Q12" s="43" t="s">
        <v>235</v>
      </c>
      <c r="R12" s="106"/>
      <c r="S12" s="106"/>
      <c r="T12" s="343"/>
      <c r="U12" s="294"/>
      <c r="V12" s="294"/>
      <c r="W12" s="295"/>
      <c r="X12" s="295"/>
      <c r="Y12" s="295"/>
      <c r="Z12" s="106"/>
      <c r="AA12" s="106"/>
      <c r="AB12" s="106"/>
      <c r="AC12" s="106"/>
      <c r="AD12" s="106"/>
      <c r="AE12" s="282"/>
      <c r="AF12" s="283">
        <f>SUM(B12+D12+F12+H12+J12+L12+R12+T12+Z12+AD12)</f>
        <v>0</v>
      </c>
      <c r="AG12" s="284"/>
      <c r="AH12" s="26"/>
      <c r="AI12" s="43" t="s">
        <v>239</v>
      </c>
      <c r="AJ12" s="8"/>
      <c r="AK12" s="8"/>
      <c r="AL12" s="8"/>
      <c r="AM12" s="8"/>
      <c r="AN12" s="7">
        <v>0</v>
      </c>
      <c r="AO12" s="7">
        <f t="shared" si="1"/>
        <v>0</v>
      </c>
      <c r="AR12" s="43" t="s">
        <v>242</v>
      </c>
      <c r="AS12" s="8"/>
      <c r="AT12" s="8"/>
      <c r="AU12" s="8"/>
      <c r="AV12" s="8"/>
      <c r="AW12" s="8"/>
      <c r="AX12" s="8"/>
      <c r="AY12" s="8"/>
      <c r="AZ12" s="8"/>
      <c r="BA12" s="7">
        <f t="shared" si="0"/>
        <v>0</v>
      </c>
      <c r="BB12" s="7">
        <f t="shared" si="0"/>
        <v>0</v>
      </c>
      <c r="BD12" s="43" t="s">
        <v>247</v>
      </c>
      <c r="BE12" s="56"/>
      <c r="BF12" s="56"/>
      <c r="BG12" s="56"/>
      <c r="BH12" s="56"/>
      <c r="BI12" s="56"/>
      <c r="BJ12" s="56"/>
      <c r="BK12" s="56"/>
      <c r="BL12" s="56"/>
      <c r="BM12" s="56"/>
      <c r="BN12" s="56"/>
      <c r="BO12" s="57">
        <f t="shared" si="2"/>
        <v>0</v>
      </c>
      <c r="BP12" s="57">
        <f t="shared" si="2"/>
        <v>0</v>
      </c>
      <c r="BQ12" s="43" t="s">
        <v>247</v>
      </c>
      <c r="BR12" s="8"/>
      <c r="BS12" s="8"/>
      <c r="BT12" s="8"/>
      <c r="BU12" s="8"/>
      <c r="BV12" s="8"/>
      <c r="BW12" s="8"/>
      <c r="BX12" s="8"/>
      <c r="BY12" s="8" t="s">
        <v>499</v>
      </c>
      <c r="BZ12" s="8"/>
      <c r="CA12" s="8" t="s">
        <v>539</v>
      </c>
      <c r="CB12" s="7">
        <f>BR12+BT12+BV12+BX12+BZ12</f>
        <v>0</v>
      </c>
      <c r="CC12" s="70"/>
      <c r="CD12" s="73"/>
      <c r="CE12" s="43" t="s">
        <v>247</v>
      </c>
      <c r="CF12" s="130">
        <v>0</v>
      </c>
      <c r="CG12" s="81"/>
    </row>
    <row r="13" spans="1:85" ht="24.95" customHeight="1" x14ac:dyDescent="0.2">
      <c r="A13" s="43" t="s">
        <v>230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278">
        <v>48500000</v>
      </c>
      <c r="M13" s="43" t="s">
        <v>157</v>
      </c>
      <c r="N13" s="8"/>
      <c r="O13" s="278">
        <v>30403538</v>
      </c>
      <c r="Q13" s="43" t="s">
        <v>230</v>
      </c>
      <c r="R13" s="106"/>
      <c r="S13" s="106"/>
      <c r="T13" s="343"/>
      <c r="U13" s="294"/>
      <c r="V13" s="294"/>
      <c r="W13" s="295"/>
      <c r="X13" s="295"/>
      <c r="Y13" s="295"/>
      <c r="Z13" s="106"/>
      <c r="AA13" s="106"/>
      <c r="AB13" s="106"/>
      <c r="AC13" s="106"/>
      <c r="AD13" s="106"/>
      <c r="AE13" s="282" t="s">
        <v>539</v>
      </c>
      <c r="AF13" s="283">
        <v>48500000</v>
      </c>
      <c r="AG13" s="284">
        <v>30403538</v>
      </c>
      <c r="AH13" s="67"/>
      <c r="AI13" s="43" t="s">
        <v>240</v>
      </c>
      <c r="AJ13" s="8"/>
      <c r="AK13" s="8"/>
      <c r="AL13" s="8"/>
      <c r="AM13" s="8"/>
      <c r="AN13" s="7">
        <v>0</v>
      </c>
      <c r="AO13" s="7">
        <f t="shared" si="1"/>
        <v>0</v>
      </c>
      <c r="AR13" s="43" t="s">
        <v>230</v>
      </c>
      <c r="AS13" s="8"/>
      <c r="AT13" s="8"/>
      <c r="AU13" s="8"/>
      <c r="AV13" s="8"/>
      <c r="AW13" s="8"/>
      <c r="AX13" s="8"/>
      <c r="AY13" s="8"/>
      <c r="AZ13" s="8"/>
      <c r="BA13" s="7">
        <f t="shared" si="0"/>
        <v>0</v>
      </c>
      <c r="BB13" s="7">
        <f t="shared" si="0"/>
        <v>0</v>
      </c>
      <c r="BD13" s="43" t="s">
        <v>230</v>
      </c>
      <c r="BE13" s="56"/>
      <c r="BF13" s="56"/>
      <c r="BG13" s="56"/>
      <c r="BH13" s="56"/>
      <c r="BI13" s="56"/>
      <c r="BJ13" s="56"/>
      <c r="BK13" s="56"/>
      <c r="BL13" s="56"/>
      <c r="BM13" s="56"/>
      <c r="BN13" s="56"/>
      <c r="BO13" s="57">
        <f t="shared" si="2"/>
        <v>0</v>
      </c>
      <c r="BP13" s="57">
        <f t="shared" si="2"/>
        <v>0</v>
      </c>
      <c r="BQ13" s="43" t="s">
        <v>230</v>
      </c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7">
        <f>BR13+BT13+BV13+BX13+BZ13</f>
        <v>0</v>
      </c>
      <c r="CC13" s="70">
        <f>BS13+BU13+BW13+BY13+CA13</f>
        <v>0</v>
      </c>
      <c r="CD13" s="73"/>
      <c r="CE13" s="43" t="s">
        <v>230</v>
      </c>
      <c r="CF13" s="375">
        <v>48500000</v>
      </c>
      <c r="CG13" s="81">
        <v>30403538</v>
      </c>
    </row>
    <row r="14" spans="1:85" ht="24.95" customHeight="1" x14ac:dyDescent="0.2">
      <c r="A14" s="44" t="s">
        <v>158</v>
      </c>
      <c r="B14" s="7">
        <f t="shared" ref="B14:L14" si="3">SUM(B7:B13)</f>
        <v>381000</v>
      </c>
      <c r="C14" s="7">
        <f t="shared" si="3"/>
        <v>149400</v>
      </c>
      <c r="D14" s="7">
        <f t="shared" si="3"/>
        <v>5969000</v>
      </c>
      <c r="E14" s="7">
        <f t="shared" si="3"/>
        <v>1809517</v>
      </c>
      <c r="F14" s="7">
        <f t="shared" si="3"/>
        <v>68746630</v>
      </c>
      <c r="G14" s="7">
        <f t="shared" si="3"/>
        <v>4280674</v>
      </c>
      <c r="H14" s="7">
        <f t="shared" si="3"/>
        <v>0</v>
      </c>
      <c r="I14" s="7">
        <f t="shared" si="3"/>
        <v>0</v>
      </c>
      <c r="J14" s="7">
        <f t="shared" si="3"/>
        <v>0</v>
      </c>
      <c r="K14" s="7">
        <f t="shared" si="3"/>
        <v>0</v>
      </c>
      <c r="L14" s="7">
        <f t="shared" si="3"/>
        <v>599454931</v>
      </c>
      <c r="M14" s="44" t="s">
        <v>158</v>
      </c>
      <c r="N14" s="7">
        <f>SUM(N7:N13)</f>
        <v>0</v>
      </c>
      <c r="O14" s="7">
        <f>SUM(O7:O13)</f>
        <v>324760054</v>
      </c>
      <c r="Q14" s="44" t="s">
        <v>158</v>
      </c>
      <c r="R14" s="57">
        <f t="shared" ref="R14:U14" si="4">SUM(R7:R13)</f>
        <v>0</v>
      </c>
      <c r="S14" s="57">
        <f>SUM(S11)</f>
        <v>8642050</v>
      </c>
      <c r="T14" s="344">
        <f t="shared" si="4"/>
        <v>57482400</v>
      </c>
      <c r="U14" s="345">
        <f t="shared" si="4"/>
        <v>20400650</v>
      </c>
      <c r="V14" s="345"/>
      <c r="W14" s="57">
        <f>SUM(W7+W9)</f>
        <v>474342</v>
      </c>
      <c r="X14" s="342"/>
      <c r="Y14" s="342"/>
      <c r="Z14" s="57">
        <f t="shared" ref="Z14:AF14" si="5">SUM(Z7:Z13)</f>
        <v>2540000</v>
      </c>
      <c r="AA14" s="57">
        <f t="shared" si="5"/>
        <v>765283</v>
      </c>
      <c r="AB14" s="57"/>
      <c r="AC14" s="57"/>
      <c r="AD14" s="57">
        <f t="shared" si="5"/>
        <v>37054047</v>
      </c>
      <c r="AE14" s="285">
        <f t="shared" si="5"/>
        <v>41370127</v>
      </c>
      <c r="AF14" s="283">
        <f t="shared" si="5"/>
        <v>771628008</v>
      </c>
      <c r="AG14" s="284">
        <f>SUM(C14+E14+G14+I14+K14+O14+S14+U14+AA14+AE14)</f>
        <v>402177755</v>
      </c>
      <c r="AH14" s="26"/>
      <c r="AI14" s="44" t="s">
        <v>158</v>
      </c>
      <c r="AJ14" s="7">
        <f>SUM(AJ7:AJ13)</f>
        <v>0</v>
      </c>
      <c r="AK14" s="7">
        <f>SUM(AK7:AK13)</f>
        <v>15</v>
      </c>
      <c r="AL14" s="7">
        <v>2337231</v>
      </c>
      <c r="AM14" s="7">
        <v>2337231</v>
      </c>
      <c r="AN14" s="7">
        <f>SUM(AN7:AN13)</f>
        <v>2337231</v>
      </c>
      <c r="AO14" s="7">
        <f>SUM(AO7:AO13)</f>
        <v>2337246</v>
      </c>
      <c r="AR14" s="44" t="s">
        <v>158</v>
      </c>
      <c r="AS14" s="7">
        <f>SUM(AS7:AS13)</f>
        <v>0</v>
      </c>
      <c r="AT14" s="7">
        <f>SUM(AT7:AT13)</f>
        <v>0</v>
      </c>
      <c r="AU14" s="7">
        <f>SUM(AU7:AU13)</f>
        <v>0</v>
      </c>
      <c r="AV14" s="7">
        <f>SUM(AV7:AV13)</f>
        <v>36071</v>
      </c>
      <c r="AW14" s="7">
        <v>1322578</v>
      </c>
      <c r="AX14" s="7">
        <v>1576474</v>
      </c>
      <c r="AY14" s="7"/>
      <c r="AZ14" s="7">
        <v>577505</v>
      </c>
      <c r="BA14" s="7">
        <f>SUM(BA7:BA13)</f>
        <v>1322578</v>
      </c>
      <c r="BB14" s="7">
        <f>AT14+AV14+AX14+AZ14</f>
        <v>2190050</v>
      </c>
      <c r="BD14" s="44" t="s">
        <v>158</v>
      </c>
      <c r="BE14" s="57">
        <f>SUM(BE7:BE13)</f>
        <v>57169000</v>
      </c>
      <c r="BF14" s="57">
        <f t="shared" ref="BF14:BL14" si="6">SUM(BF7:BF13)</f>
        <v>24222313</v>
      </c>
      <c r="BG14" s="57">
        <f>SUM(BG7:BG13)</f>
        <v>0</v>
      </c>
      <c r="BH14" s="57">
        <f t="shared" si="6"/>
        <v>0</v>
      </c>
      <c r="BI14" s="57">
        <f t="shared" si="6"/>
        <v>20955000</v>
      </c>
      <c r="BJ14" s="57">
        <f t="shared" si="6"/>
        <v>9687560</v>
      </c>
      <c r="BK14" s="57">
        <f t="shared" si="6"/>
        <v>0</v>
      </c>
      <c r="BL14" s="57">
        <f t="shared" si="6"/>
        <v>0</v>
      </c>
      <c r="BM14" s="57">
        <f>SUM(BM7:BM13)</f>
        <v>152000</v>
      </c>
      <c r="BN14" s="57">
        <f>SUM(BN7:BN13)</f>
        <v>105000</v>
      </c>
      <c r="BO14" s="57">
        <f>SUM(BO7:BO13)</f>
        <v>78276000</v>
      </c>
      <c r="BP14" s="57">
        <f>SUM(BP7+BP8+BP9+BP10+BP11+BP12+BP139)</f>
        <v>34014873</v>
      </c>
      <c r="BQ14" s="44" t="s">
        <v>158</v>
      </c>
      <c r="BR14" s="7">
        <f t="shared" ref="BR14:BW14" si="7">SUM(BR7:BR13)</f>
        <v>2132326</v>
      </c>
      <c r="BS14" s="7">
        <f t="shared" si="7"/>
        <v>2143334</v>
      </c>
      <c r="BT14" s="7">
        <f t="shared" si="7"/>
        <v>0</v>
      </c>
      <c r="BU14" s="7">
        <f t="shared" si="7"/>
        <v>82874</v>
      </c>
      <c r="BV14" s="7">
        <f t="shared" si="7"/>
        <v>0</v>
      </c>
      <c r="BW14" s="7">
        <f t="shared" si="7"/>
        <v>230806</v>
      </c>
      <c r="BX14" s="7">
        <f>SUM(BX7:BX13)</f>
        <v>0</v>
      </c>
      <c r="BY14" s="7">
        <f>SUM(BY7:BY13)</f>
        <v>0</v>
      </c>
      <c r="BZ14" s="7"/>
      <c r="CA14" s="7"/>
      <c r="CB14" s="7">
        <f>SUM(CB7:CB13)</f>
        <v>2132326</v>
      </c>
      <c r="CC14" s="70">
        <f>SUM(CC7:CC13)</f>
        <v>2457014</v>
      </c>
      <c r="CD14" s="73"/>
      <c r="CE14" s="44" t="s">
        <v>158</v>
      </c>
      <c r="CF14" s="81">
        <f>CB14+BO14+BA14+AN14+AF14</f>
        <v>855696143</v>
      </c>
      <c r="CG14" s="81">
        <v>559564995</v>
      </c>
    </row>
    <row r="15" spans="1:85" ht="24.95" customHeight="1" x14ac:dyDescent="0.2">
      <c r="A15" s="43" t="s">
        <v>32</v>
      </c>
      <c r="B15" s="8"/>
      <c r="C15" s="8"/>
      <c r="D15" s="8"/>
      <c r="E15" s="8"/>
      <c r="F15" s="8">
        <v>4665750</v>
      </c>
      <c r="G15" s="8">
        <v>16622483</v>
      </c>
      <c r="H15" s="8"/>
      <c r="I15" s="8"/>
      <c r="J15" s="8"/>
      <c r="K15" s="8"/>
      <c r="L15" s="8"/>
      <c r="M15" s="43" t="s">
        <v>159</v>
      </c>
      <c r="N15" s="8"/>
      <c r="O15" s="8"/>
      <c r="Q15" s="43" t="s">
        <v>32</v>
      </c>
      <c r="R15" s="106"/>
      <c r="S15" s="106"/>
      <c r="T15" s="343"/>
      <c r="U15" s="294"/>
      <c r="V15" s="294"/>
      <c r="W15" s="295"/>
      <c r="X15" s="295"/>
      <c r="Y15" s="106">
        <v>21119716</v>
      </c>
      <c r="Z15" s="106"/>
      <c r="AA15" s="106"/>
      <c r="AB15" s="106"/>
      <c r="AC15" s="106"/>
      <c r="AD15" s="106"/>
      <c r="AE15" s="282"/>
      <c r="AF15" s="283">
        <f>SUM(B15+D15+F15+H15+J15+L15+R15+T15+Z15+AD15)</f>
        <v>4665750</v>
      </c>
      <c r="AG15" s="373">
        <f>AE15+AA15+U15+S15+O15+K15+I15+G15+E15+C15+Y15</f>
        <v>37742199</v>
      </c>
      <c r="AH15" s="67"/>
      <c r="AI15" s="43" t="s">
        <v>32</v>
      </c>
      <c r="AJ15" s="8"/>
      <c r="AK15" s="8"/>
      <c r="AL15" s="8"/>
      <c r="AM15" s="8"/>
      <c r="AN15" s="7">
        <v>0</v>
      </c>
      <c r="AO15" s="7">
        <f>SUM(AK15)</f>
        <v>0</v>
      </c>
      <c r="AR15" s="43" t="s">
        <v>244</v>
      </c>
      <c r="AS15" s="8"/>
      <c r="AT15" s="8"/>
      <c r="AU15" s="8"/>
      <c r="AV15" s="8"/>
      <c r="AW15" s="8"/>
      <c r="AX15" s="8"/>
      <c r="AY15" s="8"/>
      <c r="AZ15" s="8"/>
      <c r="BA15" s="7">
        <f t="shared" si="0"/>
        <v>0</v>
      </c>
      <c r="BB15" s="7">
        <f t="shared" si="0"/>
        <v>0</v>
      </c>
      <c r="BD15" s="43" t="s">
        <v>32</v>
      </c>
      <c r="BE15" s="56"/>
      <c r="BF15" s="56"/>
      <c r="BG15" s="56"/>
      <c r="BH15" s="56"/>
      <c r="BI15" s="56"/>
      <c r="BJ15" s="56"/>
      <c r="BK15" s="56"/>
      <c r="BL15" s="56"/>
      <c r="BM15" s="56"/>
      <c r="BN15" s="56"/>
      <c r="BO15" s="57">
        <f t="shared" ref="BO15:BP17" si="8">BE15+BG15+BI15+BK15</f>
        <v>0</v>
      </c>
      <c r="BP15" s="57">
        <f t="shared" si="8"/>
        <v>0</v>
      </c>
      <c r="BQ15" s="43" t="s">
        <v>32</v>
      </c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7">
        <f t="shared" ref="CB15:CC17" si="9">BR15+BT15+BV15+BX15+BZ15</f>
        <v>0</v>
      </c>
      <c r="CC15" s="70">
        <f t="shared" si="9"/>
        <v>0</v>
      </c>
      <c r="CD15" s="73"/>
      <c r="CE15" s="43" t="s">
        <v>32</v>
      </c>
      <c r="CF15" s="81">
        <v>4665750</v>
      </c>
      <c r="CG15" s="81">
        <v>37742199</v>
      </c>
    </row>
    <row r="16" spans="1:85" ht="24.95" customHeight="1" x14ac:dyDescent="0.2">
      <c r="A16" s="43" t="s">
        <v>231</v>
      </c>
      <c r="B16" s="8"/>
      <c r="C16" s="8"/>
      <c r="D16" s="8"/>
      <c r="E16" s="8"/>
      <c r="F16" s="8">
        <v>1800000</v>
      </c>
      <c r="G16" s="8"/>
      <c r="H16" s="8">
        <v>199300</v>
      </c>
      <c r="I16" s="8">
        <v>45300</v>
      </c>
      <c r="J16" s="8">
        <v>307100</v>
      </c>
      <c r="K16" s="8">
        <v>44200</v>
      </c>
      <c r="L16" s="8"/>
      <c r="M16" s="43" t="s">
        <v>15</v>
      </c>
      <c r="N16" s="8"/>
      <c r="O16" s="8"/>
      <c r="Q16" s="43" t="s">
        <v>231</v>
      </c>
      <c r="R16" s="106"/>
      <c r="S16" s="106"/>
      <c r="T16" s="343"/>
      <c r="U16" s="294"/>
      <c r="V16" s="294"/>
      <c r="W16" s="295"/>
      <c r="X16" s="295"/>
      <c r="Y16" s="295"/>
      <c r="Z16" s="106"/>
      <c r="AA16" s="106"/>
      <c r="AB16" s="106"/>
      <c r="AC16" s="106"/>
      <c r="AD16" s="106"/>
      <c r="AE16" s="282"/>
      <c r="AF16" s="283">
        <v>2306400</v>
      </c>
      <c r="AG16" s="284">
        <f>G16+I16+K16</f>
        <v>89500</v>
      </c>
      <c r="AH16" s="67"/>
      <c r="AI16" s="43" t="s">
        <v>241</v>
      </c>
      <c r="AJ16" s="8"/>
      <c r="AK16" s="8"/>
      <c r="AL16" s="8"/>
      <c r="AM16" s="8"/>
      <c r="AN16" s="7">
        <v>0</v>
      </c>
      <c r="AO16" s="7">
        <f>SUM(AK16)</f>
        <v>0</v>
      </c>
      <c r="AR16" s="43" t="s">
        <v>241</v>
      </c>
      <c r="AS16" s="8"/>
      <c r="AT16" s="8"/>
      <c r="AU16" s="8"/>
      <c r="AV16" s="8"/>
      <c r="AW16" s="8"/>
      <c r="AX16" s="8"/>
      <c r="AY16" s="8"/>
      <c r="AZ16" s="8"/>
      <c r="BA16" s="7">
        <f t="shared" si="0"/>
        <v>0</v>
      </c>
      <c r="BB16" s="7">
        <f t="shared" si="0"/>
        <v>0</v>
      </c>
      <c r="BD16" s="43" t="s">
        <v>241</v>
      </c>
      <c r="BE16" s="56"/>
      <c r="BF16" s="56"/>
      <c r="BG16" s="56"/>
      <c r="BH16" s="56"/>
      <c r="BI16" s="56"/>
      <c r="BJ16" s="56"/>
      <c r="BK16" s="56"/>
      <c r="BL16" s="56"/>
      <c r="BM16" s="56"/>
      <c r="BN16" s="56"/>
      <c r="BO16" s="57">
        <f t="shared" si="8"/>
        <v>0</v>
      </c>
      <c r="BP16" s="57">
        <f t="shared" si="8"/>
        <v>0</v>
      </c>
      <c r="BQ16" s="43" t="s">
        <v>241</v>
      </c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7">
        <f t="shared" si="9"/>
        <v>0</v>
      </c>
      <c r="CC16" s="70">
        <f t="shared" si="9"/>
        <v>0</v>
      </c>
      <c r="CD16" s="73"/>
      <c r="CE16" s="43" t="s">
        <v>241</v>
      </c>
      <c r="CF16" s="81">
        <v>2306400</v>
      </c>
      <c r="CG16" s="81">
        <v>89500</v>
      </c>
    </row>
    <row r="17" spans="1:85" ht="24.95" customHeight="1" x14ac:dyDescent="0.2">
      <c r="A17" s="45" t="s">
        <v>232</v>
      </c>
      <c r="B17" s="8"/>
      <c r="C17" s="8"/>
      <c r="D17" s="8"/>
      <c r="E17" s="8"/>
      <c r="F17" s="8">
        <v>609702828</v>
      </c>
      <c r="G17" s="8">
        <v>609702828</v>
      </c>
      <c r="H17" s="8"/>
      <c r="I17" s="8"/>
      <c r="J17" s="8"/>
      <c r="K17" s="8"/>
      <c r="L17" s="8"/>
      <c r="M17" s="43" t="s">
        <v>16</v>
      </c>
      <c r="N17" s="8"/>
      <c r="O17" s="8"/>
      <c r="Q17" s="43" t="s">
        <v>236</v>
      </c>
      <c r="R17" s="106"/>
      <c r="S17" s="106"/>
      <c r="T17" s="343"/>
      <c r="U17" s="294"/>
      <c r="V17" s="294"/>
      <c r="W17" s="295"/>
      <c r="X17" s="295"/>
      <c r="Y17" s="295"/>
      <c r="Z17" s="106"/>
      <c r="AA17" s="106"/>
      <c r="AB17" s="106"/>
      <c r="AC17" s="106"/>
      <c r="AD17" s="106"/>
      <c r="AE17" s="282"/>
      <c r="AF17" s="283">
        <f>SUM(F17)</f>
        <v>609702828</v>
      </c>
      <c r="AG17" s="284">
        <f>SUM(C17+E17+G17+I17+K17+O17+S17+U17+AA17+AE17)</f>
        <v>609702828</v>
      </c>
      <c r="AH17" s="26"/>
      <c r="AI17" s="45" t="s">
        <v>236</v>
      </c>
      <c r="AJ17" s="8">
        <v>676312</v>
      </c>
      <c r="AK17" s="8">
        <v>676312</v>
      </c>
      <c r="AL17" s="8"/>
      <c r="AM17" s="8"/>
      <c r="AN17" s="7">
        <f>SUM(AJ17)</f>
        <v>676312</v>
      </c>
      <c r="AO17" s="7">
        <f>SUM(AK17)</f>
        <v>676312</v>
      </c>
      <c r="AR17" s="45" t="s">
        <v>245</v>
      </c>
      <c r="AS17" s="8"/>
      <c r="AT17" s="8"/>
      <c r="AU17" s="8">
        <v>1593204</v>
      </c>
      <c r="AV17" s="8">
        <v>1593204</v>
      </c>
      <c r="AW17" s="8"/>
      <c r="AX17" s="8"/>
      <c r="AY17" s="8"/>
      <c r="AZ17" s="8"/>
      <c r="BA17" s="7">
        <f t="shared" si="0"/>
        <v>1593204</v>
      </c>
      <c r="BB17" s="7">
        <f t="shared" si="0"/>
        <v>1593204</v>
      </c>
      <c r="BD17" s="45" t="s">
        <v>245</v>
      </c>
      <c r="BE17" s="56">
        <v>1968469</v>
      </c>
      <c r="BF17" s="56">
        <v>1968469</v>
      </c>
      <c r="BG17" s="56"/>
      <c r="BH17" s="56"/>
      <c r="BI17" s="56"/>
      <c r="BJ17" s="56"/>
      <c r="BK17" s="56"/>
      <c r="BL17" s="56"/>
      <c r="BM17" s="56"/>
      <c r="BN17" s="56"/>
      <c r="BO17" s="57">
        <f t="shared" si="8"/>
        <v>1968469</v>
      </c>
      <c r="BP17" s="57">
        <f t="shared" si="8"/>
        <v>1968469</v>
      </c>
      <c r="BQ17" s="45" t="s">
        <v>248</v>
      </c>
      <c r="BR17" s="8">
        <v>617756</v>
      </c>
      <c r="BS17" s="8">
        <v>617756</v>
      </c>
      <c r="BT17" s="8"/>
      <c r="BU17" s="8"/>
      <c r="BV17" s="8"/>
      <c r="BW17" s="8"/>
      <c r="BX17" s="8"/>
      <c r="BY17" s="8"/>
      <c r="BZ17" s="8"/>
      <c r="CA17" s="8"/>
      <c r="CB17" s="7">
        <f t="shared" si="9"/>
        <v>617756</v>
      </c>
      <c r="CC17" s="70">
        <f t="shared" si="9"/>
        <v>617756</v>
      </c>
      <c r="CD17" s="73"/>
      <c r="CE17" s="45" t="s">
        <v>245</v>
      </c>
      <c r="CF17" s="81">
        <f>CB17+BO17+BA17+AN17+AF17</f>
        <v>614558569</v>
      </c>
      <c r="CG17" s="81">
        <f>CC17+BP17+BB17+AO17+AG17</f>
        <v>614558569</v>
      </c>
    </row>
    <row r="18" spans="1:85" ht="24.95" customHeight="1" x14ac:dyDescent="0.2">
      <c r="A18" s="43" t="s">
        <v>249</v>
      </c>
      <c r="B18" s="8"/>
      <c r="C18" s="8"/>
      <c r="D18" s="8"/>
      <c r="E18" s="8"/>
      <c r="F18" s="8">
        <v>50000000</v>
      </c>
      <c r="G18" s="8"/>
      <c r="H18" s="8"/>
      <c r="I18" s="8"/>
      <c r="J18" s="8"/>
      <c r="K18" s="8"/>
      <c r="L18" s="8" t="s">
        <v>547</v>
      </c>
      <c r="M18" s="43" t="s">
        <v>17</v>
      </c>
      <c r="N18" s="8"/>
      <c r="O18" s="8"/>
      <c r="Q18" s="43" t="s">
        <v>237</v>
      </c>
      <c r="R18" s="106"/>
      <c r="S18" s="106"/>
      <c r="T18" s="343"/>
      <c r="U18" s="294"/>
      <c r="V18" s="294"/>
      <c r="W18" s="295"/>
      <c r="X18" s="295"/>
      <c r="Y18" s="295"/>
      <c r="Z18" s="106"/>
      <c r="AA18" s="106"/>
      <c r="AB18" s="106"/>
      <c r="AC18" s="106"/>
      <c r="AD18" s="106"/>
      <c r="AE18" s="282" t="s">
        <v>499</v>
      </c>
      <c r="AF18" s="283">
        <v>50000000</v>
      </c>
      <c r="AG18" s="284"/>
      <c r="AH18" s="26"/>
      <c r="AI18" s="43" t="s">
        <v>237</v>
      </c>
      <c r="AJ18" s="8"/>
      <c r="AK18" s="8"/>
      <c r="AL18" s="8"/>
      <c r="AM18" s="8"/>
      <c r="AN18" s="7"/>
      <c r="AO18" s="7">
        <f>SUM(AK18)</f>
        <v>0</v>
      </c>
      <c r="AR18" s="43" t="s">
        <v>249</v>
      </c>
      <c r="AS18" s="8"/>
      <c r="AT18" s="8">
        <v>0</v>
      </c>
      <c r="AU18" s="8"/>
      <c r="AV18" s="8">
        <v>0</v>
      </c>
      <c r="AW18" s="8"/>
      <c r="AX18" s="8">
        <v>0</v>
      </c>
      <c r="AY18" s="8"/>
      <c r="AZ18" s="8">
        <v>0</v>
      </c>
      <c r="BA18" s="7"/>
      <c r="BB18" s="7">
        <f>AT18+AV18+AX18+AZ18</f>
        <v>0</v>
      </c>
      <c r="BD18" s="43" t="s">
        <v>249</v>
      </c>
      <c r="BE18" s="56"/>
      <c r="BF18" s="56"/>
      <c r="BG18" s="56"/>
      <c r="BH18" s="56"/>
      <c r="BI18" s="56"/>
      <c r="BJ18" s="56"/>
      <c r="BK18" s="56"/>
      <c r="BL18" s="56"/>
      <c r="BM18" s="56"/>
      <c r="BN18" s="56"/>
      <c r="BO18" s="57"/>
      <c r="BP18" s="57"/>
      <c r="BQ18" s="43" t="s">
        <v>249</v>
      </c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7"/>
      <c r="CC18" s="70">
        <f>BS18+BU18+BW18+BY18+CA18</f>
        <v>0</v>
      </c>
      <c r="CD18" s="73"/>
      <c r="CE18" s="43" t="s">
        <v>226</v>
      </c>
      <c r="CF18" s="81">
        <v>50000000</v>
      </c>
      <c r="CG18" s="81"/>
    </row>
    <row r="19" spans="1:85" ht="24.95" customHeight="1" x14ac:dyDescent="0.2">
      <c r="A19" s="129" t="s">
        <v>323</v>
      </c>
      <c r="B19" s="8"/>
      <c r="C19" s="8"/>
      <c r="D19" s="8"/>
      <c r="E19" s="8"/>
      <c r="F19" s="8"/>
      <c r="G19" s="8">
        <v>2257586</v>
      </c>
      <c r="H19" s="8"/>
      <c r="I19" s="8"/>
      <c r="J19" s="8"/>
      <c r="K19" s="8"/>
      <c r="L19" s="8"/>
      <c r="M19" s="43"/>
      <c r="N19" s="8"/>
      <c r="O19" s="8"/>
      <c r="Q19" s="129" t="s">
        <v>323</v>
      </c>
      <c r="R19" s="106"/>
      <c r="S19" s="106"/>
      <c r="T19" s="343"/>
      <c r="U19" s="294"/>
      <c r="V19" s="294"/>
      <c r="W19" s="295"/>
      <c r="X19" s="295"/>
      <c r="Y19" s="295"/>
      <c r="Z19" s="106"/>
      <c r="AA19" s="106"/>
      <c r="AB19" s="106"/>
      <c r="AC19" s="106"/>
      <c r="AD19" s="106"/>
      <c r="AE19" s="282"/>
      <c r="AF19" s="283">
        <f>SUM(B19+D19+F19+H19+J19+L19+R19+T19+Z19+AD19)</f>
        <v>0</v>
      </c>
      <c r="AG19" s="284">
        <v>2257586</v>
      </c>
      <c r="AH19" s="26"/>
      <c r="AI19" s="17" t="s">
        <v>43</v>
      </c>
      <c r="AJ19" s="7">
        <f>SUM(AJ14:AJ18)</f>
        <v>676312</v>
      </c>
      <c r="AK19" s="7">
        <f>SUM(AK14:AK17)</f>
        <v>676327</v>
      </c>
      <c r="AL19" s="7">
        <v>2337231</v>
      </c>
      <c r="AM19" s="7">
        <v>2337231</v>
      </c>
      <c r="AN19" s="7">
        <f>SUM(AN14:AN18)</f>
        <v>3013543</v>
      </c>
      <c r="AO19" s="7">
        <f>SUM(AO14:AO18)</f>
        <v>3013558</v>
      </c>
      <c r="AR19" s="17" t="s">
        <v>43</v>
      </c>
      <c r="AS19" s="7">
        <f>SUM(AS14:AS18)</f>
        <v>0</v>
      </c>
      <c r="AT19" s="7">
        <f>SUM(AT14:AT18)</f>
        <v>0</v>
      </c>
      <c r="AU19" s="7">
        <f>SUM(AU14:AU18)</f>
        <v>1593204</v>
      </c>
      <c r="AV19" s="7">
        <f>SUM(AV14:AV18)</f>
        <v>1629275</v>
      </c>
      <c r="AW19" s="7">
        <v>1322578</v>
      </c>
      <c r="AX19" s="7">
        <v>1576474</v>
      </c>
      <c r="AY19" s="7"/>
      <c r="AZ19" s="7">
        <v>577505</v>
      </c>
      <c r="BA19" s="7">
        <f>SUM(BA14:BA18)</f>
        <v>2915782</v>
      </c>
      <c r="BB19" s="7">
        <f>SUM(BB14:BB18)</f>
        <v>3783254</v>
      </c>
      <c r="BD19" s="17" t="s">
        <v>43</v>
      </c>
      <c r="BE19" s="57">
        <f t="shared" ref="BE19:BO19" si="10">SUM(BE14:BE18)</f>
        <v>59137469</v>
      </c>
      <c r="BF19" s="57">
        <f t="shared" si="10"/>
        <v>26190782</v>
      </c>
      <c r="BG19" s="57">
        <f t="shared" si="10"/>
        <v>0</v>
      </c>
      <c r="BH19" s="57">
        <f t="shared" si="10"/>
        <v>0</v>
      </c>
      <c r="BI19" s="57">
        <f t="shared" si="10"/>
        <v>20955000</v>
      </c>
      <c r="BJ19" s="57">
        <f t="shared" si="10"/>
        <v>9687560</v>
      </c>
      <c r="BK19" s="57">
        <f t="shared" si="10"/>
        <v>0</v>
      </c>
      <c r="BL19" s="57">
        <f t="shared" si="10"/>
        <v>0</v>
      </c>
      <c r="BM19" s="57">
        <f t="shared" si="10"/>
        <v>152000</v>
      </c>
      <c r="BN19" s="57">
        <f t="shared" si="10"/>
        <v>105000</v>
      </c>
      <c r="BO19" s="57">
        <f t="shared" si="10"/>
        <v>80244469</v>
      </c>
      <c r="BP19" s="57">
        <f>SUM(BP14:BP17)</f>
        <v>35983342</v>
      </c>
      <c r="BQ19" s="17" t="s">
        <v>43</v>
      </c>
      <c r="BR19" s="7">
        <f t="shared" ref="BR19:BY19" si="11">SUM(BR14:BR18)</f>
        <v>2750082</v>
      </c>
      <c r="BS19" s="7">
        <f t="shared" si="11"/>
        <v>2761090</v>
      </c>
      <c r="BT19" s="7">
        <f t="shared" si="11"/>
        <v>0</v>
      </c>
      <c r="BU19" s="7">
        <f t="shared" si="11"/>
        <v>82874</v>
      </c>
      <c r="BV19" s="7">
        <f t="shared" si="11"/>
        <v>0</v>
      </c>
      <c r="BW19" s="7">
        <f t="shared" si="11"/>
        <v>230806</v>
      </c>
      <c r="BX19" s="7">
        <f t="shared" si="11"/>
        <v>0</v>
      </c>
      <c r="BY19" s="7">
        <f t="shared" si="11"/>
        <v>0</v>
      </c>
      <c r="BZ19" s="7"/>
      <c r="CA19" s="7"/>
      <c r="CB19" s="7">
        <f>SUM(CB14:CB18)</f>
        <v>2750082</v>
      </c>
      <c r="CC19" s="70">
        <f>SUM(CC14:CC18)</f>
        <v>3074770</v>
      </c>
      <c r="CD19" s="73"/>
      <c r="CE19" s="43" t="s">
        <v>324</v>
      </c>
      <c r="CF19" s="374"/>
      <c r="CG19" s="81">
        <v>2257586</v>
      </c>
    </row>
    <row r="20" spans="1:85" ht="26.25" thickBot="1" x14ac:dyDescent="0.25">
      <c r="A20" s="277" t="s">
        <v>43</v>
      </c>
      <c r="B20" s="7">
        <f>SUM(B14:B18)</f>
        <v>381000</v>
      </c>
      <c r="C20" s="7">
        <f>SUM(C14:C18)</f>
        <v>149400</v>
      </c>
      <c r="D20" s="7">
        <f>SUM(D14:D18)</f>
        <v>5969000</v>
      </c>
      <c r="E20" s="7">
        <f>SUM(E14:E18)</f>
        <v>1809517</v>
      </c>
      <c r="F20" s="7">
        <f>SUM(F14:F19)</f>
        <v>734915208</v>
      </c>
      <c r="G20" s="7">
        <f t="shared" ref="G20:N20" si="12">SUM(G14:G18)</f>
        <v>630605985</v>
      </c>
      <c r="H20" s="7">
        <f t="shared" si="12"/>
        <v>199300</v>
      </c>
      <c r="I20" s="7">
        <f t="shared" si="12"/>
        <v>45300</v>
      </c>
      <c r="J20" s="7">
        <f t="shared" si="12"/>
        <v>307100</v>
      </c>
      <c r="K20" s="7">
        <f t="shared" si="12"/>
        <v>44200</v>
      </c>
      <c r="L20" s="7">
        <f t="shared" si="12"/>
        <v>599454931</v>
      </c>
      <c r="M20" s="7">
        <f t="shared" si="12"/>
        <v>0</v>
      </c>
      <c r="N20" s="7">
        <f t="shared" si="12"/>
        <v>0</v>
      </c>
      <c r="O20" s="7">
        <f>SUM(O14:O19)</f>
        <v>324760054</v>
      </c>
      <c r="Q20" s="17" t="s">
        <v>43</v>
      </c>
      <c r="R20" s="57">
        <f t="shared" ref="R20:AE20" si="13">SUM(R14:R18)</f>
        <v>0</v>
      </c>
      <c r="S20" s="57">
        <f t="shared" si="13"/>
        <v>8642050</v>
      </c>
      <c r="T20" s="344">
        <f t="shared" si="13"/>
        <v>57482400</v>
      </c>
      <c r="U20" s="345">
        <f t="shared" si="13"/>
        <v>20400650</v>
      </c>
      <c r="V20" s="345"/>
      <c r="W20" s="342">
        <f>SUM(W14+W15+W16+W17+W18+W19)</f>
        <v>474342</v>
      </c>
      <c r="X20" s="342"/>
      <c r="Y20" s="57">
        <f>SUM(Y14:Y19)</f>
        <v>21119716</v>
      </c>
      <c r="Z20" s="57">
        <f t="shared" si="13"/>
        <v>2540000</v>
      </c>
      <c r="AA20" s="57">
        <f t="shared" si="13"/>
        <v>765283</v>
      </c>
      <c r="AB20" s="57"/>
      <c r="AC20" s="57"/>
      <c r="AD20" s="57">
        <f t="shared" si="13"/>
        <v>37054047</v>
      </c>
      <c r="AE20" s="285">
        <f t="shared" si="13"/>
        <v>41370127</v>
      </c>
      <c r="AF20" s="286">
        <f>SUM(AF14:AF19)</f>
        <v>1438302986</v>
      </c>
      <c r="AG20" s="287">
        <f>SUM(AG14:AG19)</f>
        <v>1051969868</v>
      </c>
      <c r="AH20" s="26"/>
      <c r="AI20" s="80"/>
      <c r="AJ20" s="79"/>
      <c r="AK20" s="79"/>
      <c r="AL20" s="79"/>
      <c r="AM20" s="79"/>
      <c r="CD20" s="350"/>
      <c r="CE20" s="44" t="s">
        <v>43</v>
      </c>
      <c r="CF20" s="81">
        <f>CB19+BO19+BA19+AF20+AN19</f>
        <v>1527226862</v>
      </c>
      <c r="CG20" s="81">
        <f>CC19+BP19+BB19+AO19+AG20</f>
        <v>1097824792</v>
      </c>
    </row>
    <row r="21" spans="1:85" x14ac:dyDescent="0.2">
      <c r="AI21" s="46"/>
      <c r="AJ21" s="46"/>
      <c r="AK21" s="46"/>
      <c r="AL21" s="46"/>
      <c r="AM21" s="46"/>
    </row>
    <row r="22" spans="1:85" x14ac:dyDescent="0.2">
      <c r="AI22" s="46"/>
      <c r="AJ22" s="46"/>
      <c r="AK22" s="46"/>
      <c r="AL22" s="46"/>
      <c r="AM22" s="46"/>
    </row>
    <row r="23" spans="1:85" x14ac:dyDescent="0.2">
      <c r="AI23" s="46"/>
      <c r="AJ23" s="46"/>
      <c r="AK23" s="46"/>
      <c r="AL23" s="46"/>
      <c r="AM23" s="46"/>
    </row>
  </sheetData>
  <mergeCells count="57">
    <mergeCell ref="V5:W5"/>
    <mergeCell ref="X5:Y5"/>
    <mergeCell ref="Q5:Q6"/>
    <mergeCell ref="R5:S5"/>
    <mergeCell ref="H5:I5"/>
    <mergeCell ref="K4:O4"/>
    <mergeCell ref="T5:U5"/>
    <mergeCell ref="Q1:AG1"/>
    <mergeCell ref="J5:K5"/>
    <mergeCell ref="Q2:AG2"/>
    <mergeCell ref="A1:L1"/>
    <mergeCell ref="AF5:AG5"/>
    <mergeCell ref="B5:C5"/>
    <mergeCell ref="AD5:AE5"/>
    <mergeCell ref="Z5:AA5"/>
    <mergeCell ref="L5:O5"/>
    <mergeCell ref="D5:E5"/>
    <mergeCell ref="F5:G5"/>
    <mergeCell ref="A5:A6"/>
    <mergeCell ref="AF4:AG4"/>
    <mergeCell ref="AB5:AC5"/>
    <mergeCell ref="AI1:AO1"/>
    <mergeCell ref="AI2:AO2"/>
    <mergeCell ref="AN4:AO4"/>
    <mergeCell ref="AJ5:AK5"/>
    <mergeCell ref="AN5:AO5"/>
    <mergeCell ref="AL5:AM5"/>
    <mergeCell ref="BM5:BN5"/>
    <mergeCell ref="BO5:BP5"/>
    <mergeCell ref="BA4:BB4"/>
    <mergeCell ref="AR5:AR6"/>
    <mergeCell ref="AS5:AT5"/>
    <mergeCell ref="AU5:AV5"/>
    <mergeCell ref="AW5:AX5"/>
    <mergeCell ref="BA5:BB5"/>
    <mergeCell ref="AY5:AZ5"/>
    <mergeCell ref="BD5:BD6"/>
    <mergeCell ref="BE5:BF5"/>
    <mergeCell ref="BG5:BH5"/>
    <mergeCell ref="BI5:BJ5"/>
    <mergeCell ref="BK5:BL5"/>
    <mergeCell ref="CE5:CE6"/>
    <mergeCell ref="CF5:CG5"/>
    <mergeCell ref="BQ2:CC2"/>
    <mergeCell ref="CB4:CC4"/>
    <mergeCell ref="BQ5:BQ6"/>
    <mergeCell ref="BR5:BS5"/>
    <mergeCell ref="BT5:BU5"/>
    <mergeCell ref="BV5:BW5"/>
    <mergeCell ref="BX5:BY5"/>
    <mergeCell ref="BZ5:CA5"/>
    <mergeCell ref="CB5:CC5"/>
    <mergeCell ref="BS1:BY1"/>
    <mergeCell ref="BL3:BN3"/>
    <mergeCell ref="BO4:BP4"/>
    <mergeCell ref="CE1:CG1"/>
    <mergeCell ref="CE2:CG2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 önkormnyzati rendelethez.
</oddHeader>
    <oddFooter>&amp;C&amp;P. oldal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L132"/>
  <sheetViews>
    <sheetView view="pageLayout" topLeftCell="A40" zoomScaleNormal="100" workbookViewId="0">
      <selection activeCell="B3" sqref="B3"/>
    </sheetView>
  </sheetViews>
  <sheetFormatPr defaultRowHeight="12.75" x14ac:dyDescent="0.2"/>
  <cols>
    <col min="1" max="1" width="5.7109375" customWidth="1"/>
    <col min="2" max="2" width="35.5703125" customWidth="1"/>
    <col min="3" max="3" width="13.42578125" customWidth="1"/>
    <col min="4" max="4" width="12.5703125" customWidth="1"/>
    <col min="5" max="5" width="11.140625" customWidth="1"/>
    <col min="6" max="6" width="11.28515625" customWidth="1"/>
  </cols>
  <sheetData>
    <row r="1" spans="1:90" ht="15.75" x14ac:dyDescent="0.25">
      <c r="A1" s="417" t="s">
        <v>642</v>
      </c>
      <c r="B1" s="385"/>
      <c r="C1" s="385"/>
      <c r="D1" s="385"/>
      <c r="E1" s="385"/>
      <c r="F1" s="385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46"/>
      <c r="AL1" s="46"/>
      <c r="AM1" s="46"/>
      <c r="AN1" s="46"/>
      <c r="AO1" s="46"/>
      <c r="AP1" s="46"/>
      <c r="AQ1" s="46"/>
      <c r="AR1" s="46"/>
      <c r="AS1" s="46"/>
      <c r="AT1" s="46"/>
      <c r="AU1" s="46"/>
      <c r="AV1" s="46"/>
      <c r="AW1" s="46"/>
      <c r="AX1" s="46"/>
      <c r="AY1" s="46"/>
      <c r="AZ1" s="46"/>
      <c r="BA1" s="46"/>
      <c r="BB1" s="46"/>
      <c r="BC1" s="46"/>
      <c r="BD1" s="46"/>
      <c r="BE1" s="46"/>
      <c r="BF1" s="46"/>
      <c r="BG1" s="46"/>
      <c r="BH1" s="46"/>
      <c r="BI1" s="46"/>
      <c r="BJ1" s="46"/>
      <c r="BK1" s="46"/>
      <c r="BL1" s="46"/>
      <c r="BM1" s="46"/>
      <c r="BN1" s="46"/>
      <c r="BO1" s="46"/>
      <c r="BP1" s="46"/>
      <c r="BQ1" s="46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</row>
    <row r="2" spans="1:90" x14ac:dyDescent="0.2">
      <c r="A2" s="19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  <c r="BM2" s="46"/>
      <c r="BN2" s="46"/>
      <c r="BO2" s="46"/>
      <c r="BP2" s="46"/>
      <c r="BQ2" s="46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</row>
    <row r="3" spans="1:90" x14ac:dyDescent="0.2">
      <c r="B3" t="s">
        <v>499</v>
      </c>
      <c r="E3" s="383" t="s">
        <v>262</v>
      </c>
      <c r="F3" s="383"/>
      <c r="G3" s="46"/>
      <c r="H3" s="46"/>
      <c r="I3" s="46"/>
      <c r="J3" s="46"/>
      <c r="K3" s="46"/>
      <c r="L3" s="46"/>
      <c r="M3" s="46"/>
      <c r="N3" s="46"/>
      <c r="O3" s="46"/>
      <c r="P3" s="46"/>
      <c r="Q3" s="46"/>
      <c r="R3" s="46"/>
      <c r="S3" s="46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  <c r="BM3" s="46"/>
      <c r="BN3" s="46"/>
      <c r="BO3" s="46"/>
      <c r="BP3" s="46"/>
      <c r="BQ3" s="46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</row>
    <row r="4" spans="1:90" x14ac:dyDescent="0.2">
      <c r="A4" s="377" t="s">
        <v>49</v>
      </c>
      <c r="B4" s="377" t="s">
        <v>50</v>
      </c>
      <c r="C4" s="378" t="s">
        <v>1</v>
      </c>
      <c r="D4" s="379"/>
      <c r="E4" s="379"/>
      <c r="F4" s="380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46"/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  <c r="BM4" s="46"/>
      <c r="BN4" s="46"/>
      <c r="BO4" s="46"/>
      <c r="BP4" s="46"/>
      <c r="BQ4" s="4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</row>
    <row r="5" spans="1:90" ht="33.75" x14ac:dyDescent="0.2">
      <c r="A5" s="377"/>
      <c r="B5" s="377"/>
      <c r="C5" s="89" t="s">
        <v>51</v>
      </c>
      <c r="D5" s="89" t="s">
        <v>18</v>
      </c>
      <c r="E5" s="89" t="s">
        <v>120</v>
      </c>
      <c r="F5" s="92" t="s">
        <v>121</v>
      </c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6"/>
      <c r="Z5" s="46"/>
      <c r="AA5" s="46"/>
      <c r="AB5" s="46"/>
      <c r="AC5" s="46"/>
      <c r="AD5" s="46"/>
      <c r="AE5" s="46"/>
      <c r="AF5" s="46"/>
      <c r="AG5" s="46"/>
      <c r="AH5" s="46"/>
      <c r="AI5" s="46"/>
      <c r="AJ5" s="46"/>
      <c r="AK5" s="46"/>
      <c r="AL5" s="46"/>
      <c r="AM5" s="46"/>
      <c r="AN5" s="46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  <c r="BM5" s="46"/>
      <c r="BN5" s="46"/>
      <c r="BO5" s="46"/>
      <c r="BP5" s="46"/>
      <c r="BQ5" s="46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</row>
    <row r="6" spans="1:90" x14ac:dyDescent="0.2">
      <c r="A6" s="1" t="s">
        <v>52</v>
      </c>
      <c r="B6" s="2" t="s">
        <v>525</v>
      </c>
      <c r="C6" s="127">
        <v>434696926</v>
      </c>
      <c r="D6" s="127">
        <v>508320281</v>
      </c>
      <c r="E6" s="127">
        <v>243271282</v>
      </c>
      <c r="F6" s="188">
        <f>(E6/D6)</f>
        <v>0.47857874472649659</v>
      </c>
      <c r="G6" s="46"/>
      <c r="H6" s="46"/>
      <c r="I6" s="46"/>
      <c r="J6" s="46"/>
      <c r="K6" s="46"/>
      <c r="L6" s="46"/>
      <c r="M6" s="46"/>
      <c r="N6" s="46"/>
      <c r="O6" s="46"/>
      <c r="P6" s="46"/>
      <c r="Q6" s="46"/>
      <c r="R6" s="46"/>
      <c r="S6" s="46"/>
      <c r="T6" s="46"/>
      <c r="U6" s="46"/>
      <c r="V6" s="46"/>
      <c r="W6" s="46"/>
      <c r="X6" s="46"/>
      <c r="Y6" s="46"/>
      <c r="Z6" s="46"/>
      <c r="AA6" s="46"/>
      <c r="AB6" s="46"/>
      <c r="AC6" s="46"/>
      <c r="AD6" s="46"/>
      <c r="AE6" s="46"/>
      <c r="AF6" s="46"/>
      <c r="AG6" s="46"/>
      <c r="AH6" s="46"/>
      <c r="AI6" s="46"/>
      <c r="AJ6" s="46"/>
      <c r="AK6" s="46"/>
      <c r="AL6" s="46"/>
      <c r="AM6" s="46"/>
      <c r="AN6" s="46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  <c r="BM6" s="46"/>
      <c r="BN6" s="46"/>
      <c r="BO6" s="46"/>
      <c r="BP6" s="46"/>
      <c r="BQ6" s="46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</row>
    <row r="7" spans="1:90" x14ac:dyDescent="0.2">
      <c r="A7" s="20" t="s">
        <v>55</v>
      </c>
      <c r="B7" s="6" t="s">
        <v>63</v>
      </c>
      <c r="C7" s="7">
        <f>SUM(C6:C6)</f>
        <v>434696926</v>
      </c>
      <c r="D7" s="7">
        <f>SUM(D6:D6)</f>
        <v>508320281</v>
      </c>
      <c r="E7" s="7">
        <f>SUM(E6:E6)</f>
        <v>243271282</v>
      </c>
      <c r="F7" s="189">
        <f t="shared" ref="F7:F24" si="0">(E7/D7)</f>
        <v>0.47857874472649659</v>
      </c>
      <c r="G7" s="2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</row>
    <row r="8" spans="1:90" x14ac:dyDescent="0.2">
      <c r="A8" s="1" t="s">
        <v>52</v>
      </c>
      <c r="B8" s="2" t="s">
        <v>64</v>
      </c>
      <c r="C8" s="8"/>
      <c r="D8" s="8"/>
      <c r="E8" s="8"/>
      <c r="F8" s="188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  <c r="AZ8" s="46"/>
      <c r="BA8" s="46"/>
      <c r="BB8" s="46"/>
      <c r="BC8" s="46"/>
      <c r="BD8" s="46"/>
      <c r="BE8" s="46"/>
      <c r="BF8" s="46"/>
      <c r="BG8" s="46"/>
      <c r="BH8" s="46"/>
      <c r="BI8" s="46"/>
      <c r="BJ8" s="46"/>
      <c r="BK8" s="46"/>
      <c r="BL8" s="46"/>
      <c r="BM8" s="46"/>
      <c r="BN8" s="46"/>
      <c r="BO8" s="46"/>
      <c r="BP8" s="46"/>
      <c r="BQ8" s="46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</row>
    <row r="9" spans="1:90" x14ac:dyDescent="0.2">
      <c r="A9" s="1" t="s">
        <v>53</v>
      </c>
      <c r="B9" s="121" t="s">
        <v>313</v>
      </c>
      <c r="C9" s="127">
        <v>58782964</v>
      </c>
      <c r="D9" s="127">
        <v>63038139</v>
      </c>
      <c r="E9" s="127">
        <v>29547933</v>
      </c>
      <c r="F9" s="188">
        <f t="shared" si="0"/>
        <v>0.46873104867515203</v>
      </c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46"/>
      <c r="AL9" s="46"/>
      <c r="AM9" s="46"/>
      <c r="AN9" s="46"/>
      <c r="AO9" s="46"/>
      <c r="AP9" s="46"/>
      <c r="AQ9" s="46"/>
      <c r="AR9" s="46"/>
      <c r="AS9" s="46"/>
      <c r="AT9" s="46"/>
      <c r="AU9" s="46"/>
      <c r="AV9" s="46"/>
      <c r="AW9" s="46"/>
      <c r="AX9" s="46"/>
      <c r="AY9" s="46"/>
      <c r="AZ9" s="46"/>
      <c r="BA9" s="46"/>
      <c r="BB9" s="46"/>
      <c r="BC9" s="46"/>
      <c r="BD9" s="46"/>
      <c r="BE9" s="46"/>
      <c r="BF9" s="46"/>
      <c r="BG9" s="46"/>
      <c r="BH9" s="46"/>
      <c r="BI9" s="46"/>
      <c r="BJ9" s="46"/>
      <c r="BK9" s="46"/>
      <c r="BL9" s="46"/>
      <c r="BM9" s="46"/>
      <c r="BN9" s="46"/>
      <c r="BO9" s="46"/>
      <c r="BP9" s="46"/>
      <c r="BQ9" s="46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</row>
    <row r="10" spans="1:90" x14ac:dyDescent="0.2">
      <c r="A10" s="1" t="s">
        <v>54</v>
      </c>
      <c r="B10" s="2" t="s">
        <v>317</v>
      </c>
      <c r="C10" s="8">
        <v>0</v>
      </c>
      <c r="D10" s="8"/>
      <c r="E10" s="8"/>
      <c r="F10" s="188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  <c r="BM10" s="46"/>
      <c r="BN10" s="46"/>
      <c r="BO10" s="46"/>
      <c r="BP10" s="46"/>
      <c r="BQ10" s="46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</row>
    <row r="11" spans="1:90" x14ac:dyDescent="0.2">
      <c r="A11" s="1" t="s">
        <v>56</v>
      </c>
      <c r="B11" s="2" t="s">
        <v>65</v>
      </c>
      <c r="C11" s="8">
        <v>0</v>
      </c>
      <c r="D11" s="8"/>
      <c r="E11" s="8"/>
      <c r="F11" s="188"/>
      <c r="G11" s="46"/>
      <c r="H11" s="46"/>
      <c r="I11" s="46"/>
      <c r="J11" s="46"/>
      <c r="K11" s="46"/>
      <c r="L11" s="46"/>
      <c r="M11" s="46"/>
      <c r="N11" s="46"/>
      <c r="O11" s="46"/>
      <c r="P11" s="46"/>
      <c r="Q11" s="46"/>
      <c r="R11" s="46"/>
      <c r="S11" s="46"/>
      <c r="T11" s="46"/>
      <c r="U11" s="46"/>
      <c r="V11" s="46"/>
      <c r="W11" s="46"/>
      <c r="X11" s="46"/>
      <c r="Y11" s="46"/>
      <c r="Z11" s="46"/>
      <c r="AA11" s="46"/>
      <c r="AB11" s="46"/>
      <c r="AC11" s="46"/>
      <c r="AD11" s="46"/>
      <c r="AE11" s="46"/>
      <c r="AF11" s="46"/>
      <c r="AG11" s="46"/>
      <c r="AH11" s="46"/>
      <c r="AI11" s="46"/>
      <c r="AJ11" s="46"/>
      <c r="AK11" s="46"/>
      <c r="AL11" s="46"/>
      <c r="AM11" s="46"/>
      <c r="AN11" s="46"/>
      <c r="AO11" s="46"/>
      <c r="AP11" s="46"/>
      <c r="AQ11" s="46"/>
      <c r="AR11" s="46"/>
      <c r="AS11" s="46"/>
      <c r="AT11" s="46"/>
      <c r="AU11" s="46"/>
      <c r="AV11" s="46"/>
      <c r="AW11" s="46"/>
      <c r="AX11" s="46"/>
      <c r="AY11" s="46"/>
      <c r="AZ11" s="46"/>
      <c r="BA11" s="46"/>
      <c r="BB11" s="46"/>
      <c r="BC11" s="46"/>
      <c r="BD11" s="46"/>
      <c r="BE11" s="46"/>
      <c r="BF11" s="46"/>
      <c r="BG11" s="46"/>
      <c r="BH11" s="46"/>
      <c r="BI11" s="46"/>
      <c r="BJ11" s="46"/>
      <c r="BK11" s="46"/>
      <c r="BL11" s="46"/>
      <c r="BM11" s="46"/>
      <c r="BN11" s="46"/>
      <c r="BO11" s="46"/>
      <c r="BP11" s="46"/>
      <c r="BQ11" s="46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</row>
    <row r="12" spans="1:90" x14ac:dyDescent="0.2">
      <c r="A12" s="1">
        <v>5</v>
      </c>
      <c r="B12" s="2" t="s">
        <v>190</v>
      </c>
      <c r="C12" s="8">
        <v>0</v>
      </c>
      <c r="D12" s="8"/>
      <c r="E12" s="8"/>
      <c r="F12" s="188"/>
      <c r="G12" s="46"/>
      <c r="H12" s="46"/>
      <c r="I12" s="46"/>
      <c r="J12" s="46"/>
      <c r="K12" s="46"/>
      <c r="L12" s="46"/>
      <c r="M12" s="46"/>
      <c r="N12" s="46"/>
      <c r="O12" s="46"/>
      <c r="P12" s="46"/>
      <c r="Q12" s="46"/>
      <c r="R12" s="46"/>
      <c r="S12" s="46"/>
      <c r="T12" s="46"/>
      <c r="U12" s="46"/>
      <c r="V12" s="46"/>
      <c r="W12" s="46"/>
      <c r="X12" s="46"/>
      <c r="Y12" s="46"/>
      <c r="Z12" s="46"/>
      <c r="AA12" s="46"/>
      <c r="AB12" s="46"/>
      <c r="AC12" s="46"/>
      <c r="AD12" s="46"/>
      <c r="AE12" s="46"/>
      <c r="AF12" s="46"/>
      <c r="AG12" s="46"/>
      <c r="AH12" s="46"/>
      <c r="AI12" s="46"/>
      <c r="AJ12" s="46"/>
      <c r="AK12" s="46"/>
      <c r="AL12" s="46"/>
      <c r="AM12" s="46"/>
      <c r="AN12" s="46"/>
      <c r="AO12" s="46"/>
      <c r="AP12" s="46"/>
      <c r="AQ12" s="46"/>
      <c r="AR12" s="46"/>
      <c r="AS12" s="46"/>
      <c r="AT12" s="46"/>
      <c r="AU12" s="46"/>
      <c r="AV12" s="46"/>
      <c r="AW12" s="46"/>
      <c r="AX12" s="46"/>
      <c r="AY12" s="46"/>
      <c r="AZ12" s="46"/>
      <c r="BA12" s="46"/>
      <c r="BB12" s="46"/>
      <c r="BC12" s="46"/>
      <c r="BD12" s="46"/>
      <c r="BE12" s="46"/>
      <c r="BF12" s="46"/>
      <c r="BG12" s="46"/>
      <c r="BH12" s="46"/>
      <c r="BI12" s="46"/>
      <c r="BJ12" s="46"/>
      <c r="BK12" s="46"/>
      <c r="BL12" s="46"/>
      <c r="BM12" s="46"/>
      <c r="BN12" s="46"/>
      <c r="BO12" s="46"/>
      <c r="BP12" s="46"/>
      <c r="BQ12" s="46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</row>
    <row r="13" spans="1:90" x14ac:dyDescent="0.2">
      <c r="A13" s="1">
        <v>6</v>
      </c>
      <c r="B13" s="2" t="s">
        <v>66</v>
      </c>
      <c r="C13" s="8">
        <v>0</v>
      </c>
      <c r="D13" s="8"/>
      <c r="E13" s="127">
        <v>597475</v>
      </c>
      <c r="F13" s="188"/>
      <c r="G13" s="27"/>
      <c r="H13" s="46"/>
      <c r="I13" s="46"/>
      <c r="J13" s="46"/>
      <c r="K13" s="46"/>
      <c r="L13" s="46"/>
      <c r="M13" s="46"/>
      <c r="N13" s="46"/>
      <c r="O13" s="46"/>
      <c r="P13" s="46"/>
      <c r="Q13" s="46"/>
      <c r="R13" s="46"/>
      <c r="S13" s="46"/>
      <c r="T13" s="46"/>
      <c r="U13" s="46"/>
      <c r="V13" s="46"/>
      <c r="W13" s="46"/>
      <c r="X13" s="46"/>
      <c r="Y13" s="46"/>
      <c r="Z13" s="46"/>
      <c r="AA13" s="46"/>
      <c r="AB13" s="46"/>
      <c r="AC13" s="46"/>
      <c r="AD13" s="46"/>
      <c r="AE13" s="46"/>
      <c r="AF13" s="46"/>
      <c r="AG13" s="46"/>
      <c r="AH13" s="46"/>
      <c r="AI13" s="46"/>
      <c r="AJ13" s="46"/>
      <c r="AK13" s="46"/>
      <c r="AL13" s="46"/>
      <c r="AM13" s="46"/>
      <c r="AN13" s="46"/>
      <c r="AO13" s="46"/>
      <c r="AP13" s="46"/>
      <c r="AQ13" s="46"/>
      <c r="AR13" s="46"/>
      <c r="AS13" s="46"/>
      <c r="AT13" s="46"/>
      <c r="AU13" s="46"/>
      <c r="AV13" s="46"/>
      <c r="AW13" s="46"/>
      <c r="AX13" s="46"/>
      <c r="AY13" s="46"/>
      <c r="AZ13" s="46"/>
      <c r="BA13" s="46"/>
      <c r="BB13" s="46"/>
      <c r="BC13" s="46"/>
      <c r="BD13" s="46"/>
      <c r="BE13" s="46"/>
      <c r="BF13" s="46"/>
      <c r="BG13" s="46"/>
      <c r="BH13" s="46"/>
      <c r="BI13" s="46"/>
      <c r="BJ13" s="46"/>
      <c r="BK13" s="46"/>
      <c r="BL13" s="46"/>
      <c r="BM13" s="46"/>
      <c r="BN13" s="46"/>
      <c r="BO13" s="46"/>
      <c r="BP13" s="46"/>
      <c r="BQ13" s="46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</row>
    <row r="14" spans="1:90" x14ac:dyDescent="0.2">
      <c r="A14" s="1">
        <v>7</v>
      </c>
      <c r="B14" s="2" t="s">
        <v>67</v>
      </c>
      <c r="C14" s="8">
        <v>0</v>
      </c>
      <c r="D14" s="8"/>
      <c r="E14" s="8"/>
      <c r="F14" s="188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  <c r="R14" s="46"/>
      <c r="S14" s="46"/>
      <c r="T14" s="46"/>
      <c r="U14" s="46"/>
      <c r="V14" s="46"/>
      <c r="W14" s="46"/>
      <c r="X14" s="46"/>
      <c r="Y14" s="46"/>
      <c r="Z14" s="46"/>
      <c r="AA14" s="46"/>
      <c r="AB14" s="46"/>
      <c r="AC14" s="46"/>
      <c r="AD14" s="46"/>
      <c r="AE14" s="46"/>
      <c r="AF14" s="46"/>
      <c r="AG14" s="46"/>
      <c r="AH14" s="46"/>
      <c r="AI14" s="46"/>
      <c r="AJ14" s="46"/>
      <c r="AK14" s="46"/>
      <c r="AL14" s="46"/>
      <c r="AM14" s="46"/>
      <c r="AN14" s="46"/>
      <c r="AO14" s="46"/>
      <c r="AP14" s="46"/>
      <c r="AQ14" s="46"/>
      <c r="AR14" s="46"/>
      <c r="AS14" s="46"/>
      <c r="AT14" s="46"/>
      <c r="AU14" s="46"/>
      <c r="AV14" s="46"/>
      <c r="AW14" s="46"/>
      <c r="AX14" s="46"/>
      <c r="AY14" s="46"/>
      <c r="AZ14" s="46"/>
      <c r="BA14" s="46"/>
      <c r="BB14" s="46"/>
      <c r="BC14" s="46"/>
      <c r="BD14" s="46"/>
      <c r="BE14" s="46"/>
      <c r="BF14" s="46"/>
      <c r="BG14" s="46"/>
      <c r="BH14" s="46"/>
      <c r="BI14" s="46"/>
      <c r="BJ14" s="46"/>
      <c r="BK14" s="46"/>
      <c r="BL14" s="46"/>
      <c r="BM14" s="46"/>
      <c r="BN14" s="46"/>
      <c r="BO14" s="46"/>
      <c r="BP14" s="46"/>
      <c r="BQ14" s="46"/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</row>
    <row r="15" spans="1:90" x14ac:dyDescent="0.2">
      <c r="A15" s="1">
        <v>8</v>
      </c>
      <c r="B15" s="120" t="s">
        <v>314</v>
      </c>
      <c r="C15" s="8">
        <v>0</v>
      </c>
      <c r="D15" s="8"/>
      <c r="E15" s="127">
        <v>735942</v>
      </c>
      <c r="F15" s="188"/>
      <c r="G15" s="46"/>
      <c r="H15" s="46"/>
      <c r="I15" s="46"/>
      <c r="J15" s="46"/>
      <c r="K15" s="46"/>
      <c r="L15" s="46"/>
      <c r="M15" s="46"/>
      <c r="N15" s="46"/>
      <c r="O15" s="46"/>
      <c r="P15" s="46"/>
      <c r="Q15" s="46"/>
      <c r="R15" s="46"/>
      <c r="S15" s="46"/>
      <c r="T15" s="46"/>
      <c r="U15" s="46"/>
      <c r="V15" s="46"/>
      <c r="W15" s="46"/>
      <c r="X15" s="46"/>
      <c r="Y15" s="46"/>
      <c r="Z15" s="46"/>
      <c r="AA15" s="46"/>
      <c r="AB15" s="46"/>
      <c r="AC15" s="46"/>
      <c r="AD15" s="46"/>
      <c r="AE15" s="46"/>
      <c r="AF15" s="46"/>
      <c r="AG15" s="46"/>
      <c r="AH15" s="46"/>
      <c r="AI15" s="46"/>
      <c r="AJ15" s="46"/>
      <c r="AK15" s="46"/>
      <c r="AL15" s="46"/>
      <c r="AM15" s="46"/>
      <c r="AN15" s="46"/>
      <c r="AO15" s="46"/>
      <c r="AP15" s="46"/>
      <c r="AQ15" s="46"/>
      <c r="AR15" s="46"/>
      <c r="AS15" s="46"/>
      <c r="AT15" s="46"/>
      <c r="AU15" s="46"/>
      <c r="AV15" s="46"/>
      <c r="AW15" s="46"/>
      <c r="AX15" s="46"/>
      <c r="AY15" s="46"/>
      <c r="AZ15" s="46"/>
      <c r="BA15" s="46"/>
      <c r="BB15" s="46"/>
      <c r="BC15" s="46"/>
      <c r="BD15" s="46"/>
      <c r="BE15" s="46"/>
      <c r="BF15" s="46"/>
      <c r="BG15" s="46"/>
      <c r="BH15" s="46"/>
      <c r="BI15" s="46"/>
      <c r="BJ15" s="46"/>
      <c r="BK15" s="46"/>
      <c r="BL15" s="46"/>
      <c r="BM15" s="46"/>
      <c r="BN15" s="46"/>
      <c r="BO15" s="46"/>
      <c r="BP15" s="46"/>
      <c r="BQ15" s="46"/>
      <c r="BR15" s="46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</row>
    <row r="16" spans="1:90" x14ac:dyDescent="0.2">
      <c r="A16" s="20" t="s">
        <v>60</v>
      </c>
      <c r="B16" s="6" t="s">
        <v>252</v>
      </c>
      <c r="C16" s="7">
        <f>SUM(C8:C15)</f>
        <v>58782964</v>
      </c>
      <c r="D16" s="7">
        <f>SUM(D8:D15)</f>
        <v>63038139</v>
      </c>
      <c r="E16" s="7">
        <f>SUM(E8:E15)</f>
        <v>30881350</v>
      </c>
      <c r="F16" s="189">
        <f t="shared" si="0"/>
        <v>0.48988359253435448</v>
      </c>
      <c r="G16" s="2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6"/>
      <c r="Z16" s="46"/>
      <c r="AA16" s="46"/>
      <c r="AB16" s="46"/>
      <c r="AC16" s="46"/>
      <c r="AD16" s="46"/>
      <c r="AE16" s="46"/>
      <c r="AF16" s="46"/>
      <c r="AG16" s="46"/>
      <c r="AH16" s="46"/>
      <c r="AI16" s="46"/>
      <c r="AJ16" s="46"/>
      <c r="AK16" s="46"/>
      <c r="AL16" s="46"/>
      <c r="AM16" s="46"/>
      <c r="AN16" s="46"/>
      <c r="AO16" s="46"/>
      <c r="AP16" s="46"/>
      <c r="AQ16" s="46"/>
      <c r="AR16" s="46"/>
      <c r="AS16" s="46"/>
      <c r="AT16" s="46"/>
      <c r="AU16" s="46"/>
      <c r="AV16" s="46"/>
      <c r="AW16" s="46"/>
      <c r="AX16" s="46"/>
      <c r="AY16" s="46"/>
      <c r="AZ16" s="46"/>
      <c r="BA16" s="46"/>
      <c r="BB16" s="46"/>
      <c r="BC16" s="46"/>
      <c r="BD16" s="46"/>
      <c r="BE16" s="46"/>
      <c r="BF16" s="46"/>
      <c r="BG16" s="46"/>
      <c r="BH16" s="46"/>
      <c r="BI16" s="46"/>
      <c r="BJ16" s="46"/>
      <c r="BK16" s="46"/>
      <c r="BL16" s="46"/>
      <c r="BM16" s="46"/>
      <c r="BN16" s="46"/>
      <c r="BO16" s="46"/>
      <c r="BP16" s="46"/>
      <c r="BQ16" s="46"/>
      <c r="BR16" s="46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</row>
    <row r="17" spans="1:90" x14ac:dyDescent="0.2">
      <c r="A17" s="1" t="s">
        <v>52</v>
      </c>
      <c r="B17" s="2" t="s">
        <v>68</v>
      </c>
      <c r="C17" s="8">
        <v>40375000</v>
      </c>
      <c r="D17" s="8">
        <v>40642353</v>
      </c>
      <c r="E17" s="8">
        <v>17293405</v>
      </c>
      <c r="F17" s="188">
        <f t="shared" si="0"/>
        <v>0.42550206185158618</v>
      </c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46"/>
      <c r="AB17" s="46"/>
      <c r="AC17" s="46"/>
      <c r="AD17" s="46"/>
      <c r="AE17" s="46"/>
      <c r="AF17" s="46"/>
      <c r="AG17" s="46"/>
      <c r="AH17" s="46"/>
      <c r="AI17" s="46"/>
      <c r="AJ17" s="46"/>
      <c r="AK17" s="46"/>
      <c r="AL17" s="46"/>
      <c r="AM17" s="46"/>
      <c r="AN17" s="46"/>
      <c r="AO17" s="46"/>
      <c r="AP17" s="46"/>
      <c r="AQ17" s="46"/>
      <c r="AR17" s="46"/>
      <c r="AS17" s="46"/>
      <c r="AT17" s="46"/>
      <c r="AU17" s="46"/>
      <c r="AV17" s="46"/>
      <c r="AW17" s="46"/>
      <c r="AX17" s="46"/>
      <c r="AY17" s="46"/>
      <c r="AZ17" s="46"/>
      <c r="BA17" s="46"/>
      <c r="BB17" s="46"/>
      <c r="BC17" s="46"/>
      <c r="BD17" s="46"/>
      <c r="BE17" s="46"/>
      <c r="BF17" s="46"/>
      <c r="BG17" s="46"/>
      <c r="BH17" s="46"/>
      <c r="BI17" s="46"/>
      <c r="BJ17" s="46"/>
      <c r="BK17" s="46"/>
      <c r="BL17" s="46"/>
      <c r="BM17" s="46"/>
      <c r="BN17" s="46"/>
      <c r="BO17" s="46"/>
      <c r="BP17" s="46"/>
      <c r="BQ17" s="46"/>
      <c r="BR17" s="46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</row>
    <row r="18" spans="1:90" x14ac:dyDescent="0.2">
      <c r="A18" s="190" t="s">
        <v>53</v>
      </c>
      <c r="B18" s="2" t="s">
        <v>553</v>
      </c>
      <c r="C18" s="8">
        <v>8130000</v>
      </c>
      <c r="D18" s="8">
        <v>8130000</v>
      </c>
      <c r="E18" s="8">
        <v>3245232</v>
      </c>
      <c r="F18" s="188">
        <f>(E18/D18)</f>
        <v>0.39916752767527675</v>
      </c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6"/>
      <c r="Z18" s="46"/>
      <c r="AA18" s="46"/>
      <c r="AB18" s="46"/>
      <c r="AC18" s="46"/>
      <c r="AD18" s="46"/>
      <c r="AE18" s="46"/>
      <c r="AF18" s="46"/>
      <c r="AG18" s="46"/>
      <c r="AH18" s="46"/>
      <c r="AI18" s="46"/>
      <c r="AJ18" s="46"/>
      <c r="AK18" s="46"/>
      <c r="AL18" s="46"/>
      <c r="AM18" s="46"/>
      <c r="AN18" s="46"/>
      <c r="AO18" s="46"/>
      <c r="AP18" s="46"/>
      <c r="AQ18" s="46"/>
      <c r="AR18" s="46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6"/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</row>
    <row r="19" spans="1:90" x14ac:dyDescent="0.2">
      <c r="A19" s="1" t="s">
        <v>54</v>
      </c>
      <c r="B19" s="2" t="s">
        <v>69</v>
      </c>
      <c r="C19" s="8">
        <v>149959065</v>
      </c>
      <c r="D19" s="8">
        <v>152279091</v>
      </c>
      <c r="E19" s="8">
        <v>62204247</v>
      </c>
      <c r="F19" s="188">
        <f t="shared" si="0"/>
        <v>0.40848843128437112</v>
      </c>
      <c r="G19" s="46"/>
      <c r="H19" s="46"/>
      <c r="I19" s="46"/>
      <c r="J19" s="46"/>
      <c r="K19" s="46"/>
      <c r="L19" s="46"/>
      <c r="M19" s="46"/>
      <c r="N19" s="46"/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46"/>
      <c r="AA19" s="46"/>
      <c r="AB19" s="46"/>
      <c r="AC19" s="46"/>
      <c r="AD19" s="46"/>
      <c r="AE19" s="46"/>
      <c r="AF19" s="46"/>
      <c r="AG19" s="46"/>
      <c r="AH19" s="46"/>
      <c r="AI19" s="46"/>
      <c r="AJ19" s="46"/>
      <c r="AK19" s="46"/>
      <c r="AL19" s="46"/>
      <c r="AM19" s="46"/>
      <c r="AN19" s="46"/>
      <c r="AO19" s="46"/>
      <c r="AP19" s="46"/>
      <c r="AQ19" s="46"/>
      <c r="AR19" s="46"/>
      <c r="AS19" s="46"/>
      <c r="AT19" s="46"/>
      <c r="AU19" s="46"/>
      <c r="AV19" s="46"/>
      <c r="AW19" s="46"/>
      <c r="AX19" s="46"/>
      <c r="AY19" s="46"/>
      <c r="AZ19" s="46"/>
      <c r="BA19" s="46"/>
      <c r="BB19" s="46"/>
      <c r="BC19" s="46"/>
      <c r="BD19" s="46"/>
      <c r="BE19" s="46"/>
      <c r="BF19" s="46"/>
      <c r="BG19" s="46"/>
      <c r="BH19" s="46"/>
      <c r="BI19" s="46"/>
      <c r="BJ19" s="46"/>
      <c r="BK19" s="46"/>
      <c r="BL19" s="46"/>
      <c r="BM19" s="46"/>
      <c r="BN19" s="46"/>
      <c r="BO19" s="46"/>
      <c r="BP19" s="46"/>
      <c r="BQ19" s="46"/>
      <c r="BR19" s="46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</row>
    <row r="20" spans="1:90" x14ac:dyDescent="0.2">
      <c r="A20" s="1" t="s">
        <v>56</v>
      </c>
      <c r="B20" s="2" t="s">
        <v>70</v>
      </c>
      <c r="C20" s="8">
        <v>48881118</v>
      </c>
      <c r="D20" s="8">
        <v>50438958</v>
      </c>
      <c r="E20" s="8">
        <v>20916569</v>
      </c>
      <c r="F20" s="188">
        <f t="shared" si="0"/>
        <v>0.41469074361131725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46"/>
      <c r="AI20" s="46"/>
      <c r="AJ20" s="46"/>
      <c r="AK20" s="46"/>
      <c r="AL20" s="46"/>
      <c r="AM20" s="46"/>
      <c r="AN20" s="46"/>
      <c r="AO20" s="46"/>
      <c r="AP20" s="46"/>
      <c r="AQ20" s="46"/>
      <c r="AR20" s="46"/>
      <c r="AS20" s="46"/>
      <c r="AT20" s="46"/>
      <c r="AU20" s="46"/>
      <c r="AV20" s="46"/>
      <c r="AW20" s="46"/>
      <c r="AX20" s="46"/>
      <c r="AY20" s="46"/>
      <c r="AZ20" s="46"/>
      <c r="BA20" s="46"/>
      <c r="BB20" s="46"/>
      <c r="BC20" s="46"/>
      <c r="BD20" s="46"/>
      <c r="BE20" s="46"/>
      <c r="BF20" s="46"/>
      <c r="BG20" s="46"/>
      <c r="BH20" s="46"/>
      <c r="BI20" s="46"/>
      <c r="BJ20" s="46"/>
      <c r="BK20" s="46"/>
      <c r="BL20" s="46"/>
      <c r="BM20" s="46"/>
      <c r="BN20" s="46"/>
      <c r="BO20" s="46"/>
      <c r="BP20" s="46"/>
      <c r="BQ20" s="46"/>
      <c r="BR20" s="46"/>
      <c r="BS20" s="46"/>
      <c r="BT20" s="46"/>
      <c r="BU20" s="46"/>
      <c r="BV20" s="46"/>
      <c r="BW20" s="46"/>
      <c r="BX20" s="46"/>
      <c r="BY20" s="46"/>
      <c r="BZ20" s="46"/>
      <c r="CA20" s="46"/>
      <c r="CB20" s="46"/>
      <c r="CC20" s="46"/>
      <c r="CD20" s="46"/>
      <c r="CE20" s="46"/>
      <c r="CF20" s="46"/>
      <c r="CG20" s="46"/>
      <c r="CH20" s="46"/>
      <c r="CI20" s="46"/>
      <c r="CJ20" s="46"/>
      <c r="CK20" s="46"/>
      <c r="CL20" s="46"/>
    </row>
    <row r="21" spans="1:90" x14ac:dyDescent="0.2">
      <c r="A21" s="1" t="s">
        <v>57</v>
      </c>
      <c r="B21" s="2" t="s">
        <v>556</v>
      </c>
      <c r="C21" s="8">
        <v>50000</v>
      </c>
      <c r="D21" s="8">
        <v>50000</v>
      </c>
      <c r="E21" s="8"/>
      <c r="F21" s="188">
        <f t="shared" si="0"/>
        <v>0</v>
      </c>
      <c r="G21" s="46"/>
      <c r="H21" s="46"/>
      <c r="I21" s="46"/>
      <c r="J21" s="46"/>
      <c r="K21" s="46"/>
      <c r="L21" s="46"/>
      <c r="M21" s="46"/>
      <c r="N21" s="46"/>
      <c r="O21" s="46"/>
      <c r="P21" s="46"/>
      <c r="Q21" s="46"/>
      <c r="R21" s="46"/>
      <c r="S21" s="46"/>
      <c r="T21" s="46"/>
      <c r="U21" s="46"/>
      <c r="V21" s="46"/>
      <c r="W21" s="46"/>
      <c r="X21" s="46"/>
      <c r="Y21" s="46"/>
      <c r="Z21" s="46"/>
      <c r="AA21" s="46"/>
      <c r="AB21" s="46"/>
      <c r="AC21" s="46"/>
      <c r="AD21" s="46"/>
      <c r="AE21" s="46"/>
      <c r="AF21" s="46"/>
      <c r="AG21" s="46"/>
      <c r="AH21" s="46"/>
      <c r="AI21" s="46"/>
      <c r="AJ21" s="46"/>
      <c r="AK21" s="46"/>
      <c r="AL21" s="46"/>
      <c r="AM21" s="46"/>
      <c r="AN21" s="46"/>
      <c r="AO21" s="46"/>
      <c r="AP21" s="46"/>
      <c r="AQ21" s="46"/>
      <c r="AR21" s="46"/>
      <c r="AS21" s="46"/>
      <c r="AT21" s="46"/>
      <c r="AU21" s="46"/>
      <c r="AV21" s="46"/>
      <c r="AW21" s="46"/>
      <c r="AX21" s="46"/>
      <c r="AY21" s="46"/>
      <c r="AZ21" s="46"/>
      <c r="BA21" s="46"/>
      <c r="BB21" s="46"/>
      <c r="BC21" s="46"/>
      <c r="BD21" s="46"/>
      <c r="BE21" s="46"/>
      <c r="BF21" s="46"/>
      <c r="BG21" s="46"/>
      <c r="BH21" s="46"/>
      <c r="BI21" s="46"/>
      <c r="BJ21" s="46"/>
      <c r="BK21" s="46"/>
      <c r="BL21" s="46"/>
      <c r="BM21" s="46"/>
      <c r="BN21" s="46"/>
      <c r="BO21" s="46"/>
      <c r="BP21" s="46"/>
      <c r="BQ21" s="46"/>
      <c r="BR21" s="46"/>
      <c r="BS21" s="46"/>
      <c r="BT21" s="46"/>
      <c r="BU21" s="46"/>
      <c r="BV21" s="46"/>
      <c r="BW21" s="46"/>
      <c r="BX21" s="46"/>
      <c r="BY21" s="46"/>
      <c r="BZ21" s="46"/>
      <c r="CA21" s="46"/>
      <c r="CB21" s="46"/>
      <c r="CC21" s="46"/>
      <c r="CD21" s="46"/>
      <c r="CE21" s="46"/>
      <c r="CF21" s="46"/>
      <c r="CG21" s="46"/>
      <c r="CH21" s="46"/>
      <c r="CI21" s="46"/>
      <c r="CJ21" s="46"/>
      <c r="CK21" s="46"/>
      <c r="CL21" s="46"/>
    </row>
    <row r="22" spans="1:90" x14ac:dyDescent="0.2">
      <c r="A22" s="1" t="s">
        <v>58</v>
      </c>
      <c r="B22" s="2" t="s">
        <v>554</v>
      </c>
      <c r="C22" s="8">
        <v>10430000</v>
      </c>
      <c r="D22" s="8">
        <v>13767888</v>
      </c>
      <c r="E22" s="8">
        <v>5429823</v>
      </c>
      <c r="F22" s="188">
        <f t="shared" si="0"/>
        <v>0.39438314721909418</v>
      </c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  <c r="AC22" s="46"/>
      <c r="AD22" s="46"/>
      <c r="AE22" s="46"/>
      <c r="AF22" s="46"/>
      <c r="AG22" s="46"/>
      <c r="AH22" s="46"/>
      <c r="AI22" s="46"/>
      <c r="AJ22" s="46"/>
      <c r="AK22" s="46"/>
      <c r="AL22" s="46"/>
      <c r="AM22" s="46"/>
      <c r="AN22" s="46"/>
      <c r="AO22" s="46"/>
      <c r="AP22" s="46"/>
      <c r="AQ22" s="46"/>
      <c r="AR22" s="46"/>
      <c r="AS22" s="46"/>
      <c r="AT22" s="46"/>
      <c r="AU22" s="46"/>
      <c r="AV22" s="46"/>
      <c r="AW22" s="46"/>
      <c r="AX22" s="46"/>
      <c r="AY22" s="46"/>
      <c r="AZ22" s="46"/>
      <c r="BA22" s="46"/>
      <c r="BB22" s="46"/>
      <c r="BC22" s="46"/>
      <c r="BD22" s="46"/>
      <c r="BE22" s="46"/>
      <c r="BF22" s="46"/>
      <c r="BG22" s="46"/>
      <c r="BH22" s="46"/>
      <c r="BI22" s="46"/>
      <c r="BJ22" s="46"/>
      <c r="BK22" s="46"/>
      <c r="BL22" s="46"/>
      <c r="BM22" s="46"/>
      <c r="BN22" s="46"/>
      <c r="BO22" s="46"/>
      <c r="BP22" s="46"/>
      <c r="BQ22" s="46"/>
      <c r="BR22" s="46"/>
      <c r="BS22" s="46"/>
      <c r="BT22" s="46"/>
      <c r="BU22" s="46"/>
      <c r="BV22" s="46"/>
      <c r="BW22" s="46"/>
      <c r="BX22" s="46"/>
      <c r="BY22" s="46"/>
      <c r="BZ22" s="46"/>
      <c r="CA22" s="46"/>
      <c r="CB22" s="46"/>
      <c r="CC22" s="46"/>
      <c r="CD22" s="46"/>
      <c r="CE22" s="46"/>
      <c r="CF22" s="46"/>
      <c r="CG22" s="46"/>
      <c r="CH22" s="46"/>
      <c r="CI22" s="46"/>
      <c r="CJ22" s="46"/>
      <c r="CK22" s="46"/>
      <c r="CL22" s="46"/>
    </row>
    <row r="23" spans="1:90" x14ac:dyDescent="0.2">
      <c r="A23" s="1" t="s">
        <v>59</v>
      </c>
      <c r="B23" s="2" t="s">
        <v>211</v>
      </c>
      <c r="C23" s="8">
        <v>1500000</v>
      </c>
      <c r="D23" s="8">
        <v>1500000</v>
      </c>
      <c r="E23" s="8">
        <v>951424</v>
      </c>
      <c r="F23" s="188">
        <f t="shared" si="0"/>
        <v>0.63428266666666666</v>
      </c>
      <c r="G23" s="46"/>
      <c r="H23" s="46"/>
      <c r="I23" s="46"/>
      <c r="J23" s="46"/>
      <c r="K23" s="46"/>
      <c r="L23" s="46"/>
      <c r="M23" s="46"/>
      <c r="N23" s="46"/>
      <c r="O23" s="46"/>
      <c r="P23" s="46"/>
      <c r="Q23" s="46"/>
      <c r="R23" s="46"/>
      <c r="S23" s="46"/>
      <c r="T23" s="46"/>
      <c r="U23" s="46"/>
      <c r="V23" s="46"/>
      <c r="W23" s="46"/>
      <c r="X23" s="46"/>
      <c r="Y23" s="46"/>
      <c r="Z23" s="46"/>
      <c r="AA23" s="46"/>
      <c r="AB23" s="46"/>
      <c r="AC23" s="46"/>
      <c r="AD23" s="46"/>
      <c r="AE23" s="46"/>
      <c r="AF23" s="46"/>
      <c r="AG23" s="46"/>
      <c r="AH23" s="46"/>
      <c r="AI23" s="46"/>
      <c r="AJ23" s="46"/>
      <c r="AK23" s="46"/>
      <c r="AL23" s="46"/>
      <c r="AM23" s="46"/>
      <c r="AN23" s="46"/>
      <c r="AO23" s="46"/>
      <c r="AP23" s="46"/>
      <c r="AQ23" s="46"/>
      <c r="AR23" s="46"/>
      <c r="AS23" s="46"/>
      <c r="AT23" s="46"/>
      <c r="AU23" s="46"/>
      <c r="AV23" s="46"/>
      <c r="AW23" s="46"/>
      <c r="AX23" s="46"/>
      <c r="AY23" s="46"/>
      <c r="AZ23" s="46"/>
      <c r="BA23" s="46"/>
      <c r="BB23" s="46"/>
      <c r="BC23" s="46"/>
      <c r="BD23" s="46"/>
      <c r="BE23" s="46"/>
      <c r="BF23" s="46"/>
      <c r="BG23" s="46"/>
      <c r="BH23" s="46"/>
      <c r="BI23" s="46"/>
      <c r="BJ23" s="46"/>
      <c r="BK23" s="46"/>
      <c r="BL23" s="46"/>
      <c r="BM23" s="46"/>
      <c r="BN23" s="46"/>
      <c r="BO23" s="46"/>
      <c r="BP23" s="46"/>
      <c r="BQ23" s="46"/>
      <c r="BR23" s="46"/>
      <c r="BS23" s="46"/>
      <c r="BT23" s="46"/>
      <c r="BU23" s="46"/>
      <c r="BV23" s="46"/>
      <c r="BW23" s="46"/>
      <c r="BX23" s="46"/>
      <c r="BY23" s="46"/>
      <c r="BZ23" s="46"/>
      <c r="CA23" s="46"/>
      <c r="CB23" s="46"/>
      <c r="CC23" s="46"/>
      <c r="CD23" s="46"/>
      <c r="CE23" s="46"/>
      <c r="CF23" s="46"/>
      <c r="CG23" s="46"/>
      <c r="CH23" s="46"/>
      <c r="CI23" s="46"/>
      <c r="CJ23" s="46"/>
      <c r="CK23" s="46"/>
      <c r="CL23" s="46"/>
    </row>
    <row r="24" spans="1:90" x14ac:dyDescent="0.2">
      <c r="A24" s="20" t="s">
        <v>61</v>
      </c>
      <c r="B24" s="6" t="s">
        <v>62</v>
      </c>
      <c r="C24" s="7">
        <f>SUM(C17:C23)</f>
        <v>259325183</v>
      </c>
      <c r="D24" s="7">
        <f>SUM(D17:D23)</f>
        <v>266808290</v>
      </c>
      <c r="E24" s="7">
        <f>SUM(E17:E23)</f>
        <v>110040700</v>
      </c>
      <c r="F24" s="189">
        <f t="shared" si="0"/>
        <v>0.41243358667753538</v>
      </c>
      <c r="G24" s="2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S24" s="46"/>
      <c r="T24" s="46"/>
      <c r="U24" s="46"/>
      <c r="V24" s="46"/>
      <c r="W24" s="46"/>
      <c r="X24" s="46"/>
      <c r="Y24" s="46"/>
      <c r="Z24" s="46"/>
      <c r="AA24" s="46"/>
      <c r="AB24" s="46"/>
      <c r="AC24" s="46"/>
      <c r="AD24" s="46"/>
      <c r="AE24" s="46"/>
      <c r="AF24" s="46"/>
      <c r="AG24" s="46"/>
      <c r="AH24" s="46"/>
      <c r="AI24" s="46"/>
      <c r="AJ24" s="46"/>
      <c r="AK24" s="46"/>
      <c r="AL24" s="46"/>
      <c r="AM24" s="46"/>
      <c r="AN24" s="46"/>
      <c r="AO24" s="46"/>
      <c r="AP24" s="46"/>
      <c r="AQ24" s="46"/>
      <c r="AR24" s="46"/>
      <c r="AS24" s="46"/>
      <c r="AT24" s="46"/>
      <c r="AU24" s="46"/>
      <c r="AV24" s="46"/>
      <c r="AW24" s="46"/>
      <c r="AX24" s="46"/>
      <c r="AY24" s="46"/>
      <c r="AZ24" s="46"/>
      <c r="BA24" s="46"/>
      <c r="BB24" s="46"/>
      <c r="BC24" s="46"/>
      <c r="BD24" s="46"/>
      <c r="BE24" s="46"/>
      <c r="BF24" s="46"/>
      <c r="BG24" s="46"/>
      <c r="BH24" s="46"/>
      <c r="BI24" s="46"/>
      <c r="BJ24" s="46"/>
      <c r="BK24" s="46"/>
      <c r="BL24" s="46"/>
      <c r="BM24" s="46"/>
      <c r="BN24" s="46"/>
      <c r="BO24" s="46"/>
      <c r="BP24" s="46"/>
      <c r="BQ24" s="46"/>
      <c r="BR24" s="46"/>
      <c r="BS24" s="46"/>
      <c r="BT24" s="46"/>
      <c r="BU24" s="46"/>
      <c r="BV24" s="46"/>
      <c r="BW24" s="46"/>
      <c r="BX24" s="46"/>
      <c r="BY24" s="46"/>
      <c r="BZ24" s="46"/>
      <c r="CA24" s="46"/>
      <c r="CB24" s="46"/>
      <c r="CC24" s="46"/>
      <c r="CD24" s="46"/>
      <c r="CE24" s="46"/>
      <c r="CF24" s="46"/>
      <c r="CG24" s="46"/>
      <c r="CH24" s="46"/>
      <c r="CI24" s="46"/>
      <c r="CJ24" s="46"/>
      <c r="CK24" s="46"/>
      <c r="CL24" s="46"/>
    </row>
    <row r="25" spans="1:90" x14ac:dyDescent="0.2">
      <c r="A25" s="20" t="s">
        <v>71</v>
      </c>
      <c r="B25" s="6" t="s">
        <v>72</v>
      </c>
      <c r="C25" s="8"/>
      <c r="D25" s="7"/>
      <c r="E25" s="7"/>
      <c r="F25" s="189"/>
      <c r="G25" s="46"/>
      <c r="H25" s="46"/>
      <c r="I25" s="46"/>
      <c r="J25" s="46"/>
      <c r="K25" s="46"/>
      <c r="L25" s="46"/>
      <c r="M25" s="46"/>
      <c r="N25" s="46"/>
      <c r="O25" s="46"/>
      <c r="P25" s="46"/>
      <c r="Q25" s="46"/>
      <c r="R25" s="46"/>
      <c r="S25" s="46"/>
      <c r="T25" s="46"/>
      <c r="U25" s="46"/>
      <c r="V25" s="46"/>
      <c r="W25" s="46"/>
      <c r="X25" s="46"/>
      <c r="Y25" s="46"/>
      <c r="Z25" s="46"/>
      <c r="AA25" s="46"/>
      <c r="AB25" s="46"/>
      <c r="AC25" s="46"/>
      <c r="AD25" s="46"/>
      <c r="AE25" s="46"/>
      <c r="AF25" s="46"/>
      <c r="AG25" s="46"/>
      <c r="AH25" s="46"/>
      <c r="AI25" s="46"/>
      <c r="AJ25" s="46"/>
      <c r="AK25" s="46"/>
      <c r="AL25" s="46"/>
      <c r="AM25" s="46"/>
      <c r="AN25" s="46"/>
      <c r="AO25" s="46"/>
      <c r="AP25" s="46"/>
      <c r="AQ25" s="46"/>
      <c r="AR25" s="46"/>
      <c r="AS25" s="46"/>
      <c r="AT25" s="46"/>
      <c r="AU25" s="46"/>
      <c r="AV25" s="46"/>
      <c r="AW25" s="46"/>
      <c r="AX25" s="46"/>
      <c r="AY25" s="46"/>
      <c r="AZ25" s="46"/>
      <c r="BA25" s="46"/>
      <c r="BB25" s="46"/>
      <c r="BC25" s="46"/>
      <c r="BD25" s="46"/>
      <c r="BE25" s="46"/>
      <c r="BF25" s="46"/>
      <c r="BG25" s="46"/>
      <c r="BH25" s="46"/>
      <c r="BI25" s="46"/>
      <c r="BJ25" s="46"/>
      <c r="BK25" s="46"/>
      <c r="BL25" s="46"/>
      <c r="BM25" s="46"/>
      <c r="BN25" s="46"/>
      <c r="BO25" s="46"/>
      <c r="BP25" s="46"/>
      <c r="BQ25" s="46"/>
      <c r="BR25" s="46"/>
      <c r="BS25" s="46"/>
      <c r="BT25" s="46"/>
      <c r="BU25" s="46"/>
      <c r="BV25" s="46"/>
      <c r="BW25" s="46"/>
      <c r="BX25" s="46"/>
      <c r="BY25" s="46"/>
      <c r="BZ25" s="46"/>
      <c r="CA25" s="46"/>
      <c r="CB25" s="46"/>
      <c r="CC25" s="46"/>
      <c r="CD25" s="46"/>
      <c r="CE25" s="46"/>
      <c r="CF25" s="46"/>
      <c r="CG25" s="46"/>
      <c r="CH25" s="46"/>
      <c r="CI25" s="46"/>
      <c r="CJ25" s="46"/>
      <c r="CK25" s="46"/>
      <c r="CL25" s="46"/>
    </row>
    <row r="26" spans="1:90" ht="27" customHeight="1" x14ac:dyDescent="0.2">
      <c r="A26" s="1" t="s">
        <v>52</v>
      </c>
      <c r="B26" s="10" t="s">
        <v>76</v>
      </c>
      <c r="C26" s="8">
        <v>30786000</v>
      </c>
      <c r="D26" s="8">
        <v>31361000</v>
      </c>
      <c r="E26" s="8">
        <v>11868365</v>
      </c>
      <c r="F26" s="30">
        <f>(E26/D26)</f>
        <v>0.37844344886961512</v>
      </c>
      <c r="G26" s="46"/>
      <c r="H26" s="46"/>
      <c r="I26" s="46"/>
      <c r="J26" s="46"/>
      <c r="K26" s="46"/>
      <c r="L26" s="46"/>
      <c r="M26" s="46"/>
      <c r="N26" s="46" t="s">
        <v>499</v>
      </c>
      <c r="O26" s="46"/>
      <c r="P26" s="46"/>
      <c r="Q26" s="46"/>
      <c r="R26" s="46"/>
      <c r="S26" s="46"/>
      <c r="T26" s="46"/>
      <c r="U26" s="46"/>
      <c r="V26" s="46"/>
      <c r="W26" s="46"/>
      <c r="X26" s="46"/>
      <c r="Y26" s="46"/>
      <c r="Z26" s="46"/>
      <c r="AA26" s="46"/>
      <c r="AB26" s="46"/>
      <c r="AC26" s="46"/>
      <c r="AD26" s="46"/>
      <c r="AE26" s="46"/>
      <c r="AF26" s="46"/>
      <c r="AG26" s="46"/>
      <c r="AH26" s="46"/>
      <c r="AI26" s="46"/>
      <c r="AJ26" s="46"/>
      <c r="AK26" s="46"/>
      <c r="AL26" s="46"/>
      <c r="AM26" s="46"/>
      <c r="AN26" s="46"/>
      <c r="AO26" s="46"/>
      <c r="AP26" s="46"/>
      <c r="AQ26" s="46"/>
      <c r="AR26" s="46"/>
      <c r="AS26" s="46"/>
      <c r="AT26" s="46"/>
      <c r="AU26" s="46"/>
      <c r="AV26" s="46"/>
      <c r="AW26" s="46"/>
      <c r="AX26" s="46"/>
      <c r="AY26" s="46"/>
      <c r="AZ26" s="46"/>
      <c r="BA26" s="46"/>
      <c r="BB26" s="46"/>
      <c r="BC26" s="46"/>
      <c r="BD26" s="46"/>
      <c r="BE26" s="46"/>
      <c r="BF26" s="46"/>
      <c r="BG26" s="46"/>
      <c r="BH26" s="46"/>
      <c r="BI26" s="46"/>
      <c r="BJ26" s="46"/>
      <c r="BK26" s="46"/>
      <c r="BL26" s="46"/>
      <c r="BM26" s="46"/>
      <c r="BN26" s="46"/>
      <c r="BO26" s="46"/>
      <c r="BP26" s="46"/>
      <c r="BQ26" s="46"/>
      <c r="BR26" s="46"/>
      <c r="BS26" s="46"/>
      <c r="BT26" s="46"/>
      <c r="BU26" s="46"/>
      <c r="BV26" s="46"/>
      <c r="BW26" s="46"/>
      <c r="BX26" s="46"/>
      <c r="BY26" s="46"/>
      <c r="BZ26" s="46"/>
      <c r="CA26" s="46"/>
      <c r="CB26" s="46"/>
      <c r="CC26" s="46"/>
      <c r="CD26" s="46"/>
      <c r="CE26" s="46"/>
      <c r="CF26" s="46"/>
      <c r="CG26" s="46"/>
      <c r="CH26" s="46"/>
      <c r="CI26" s="46"/>
      <c r="CJ26" s="46"/>
      <c r="CK26" s="46"/>
      <c r="CL26" s="46"/>
    </row>
    <row r="27" spans="1:90" ht="19.5" customHeight="1" x14ac:dyDescent="0.2">
      <c r="A27" s="190" t="s">
        <v>53</v>
      </c>
      <c r="B27" s="10" t="s">
        <v>555</v>
      </c>
      <c r="C27" s="8"/>
      <c r="D27" s="8"/>
      <c r="E27" s="8"/>
      <c r="F27" s="30"/>
      <c r="G27" s="46"/>
      <c r="H27" s="46"/>
      <c r="I27" s="46"/>
      <c r="J27" s="46"/>
      <c r="K27" s="46"/>
      <c r="L27" s="46"/>
      <c r="M27" s="46"/>
      <c r="N27" s="46"/>
      <c r="O27" s="46"/>
      <c r="P27" s="46"/>
      <c r="Q27" s="46"/>
      <c r="R27" s="46"/>
      <c r="S27" s="46"/>
      <c r="T27" s="46"/>
      <c r="U27" s="46"/>
      <c r="V27" s="46"/>
      <c r="W27" s="46"/>
      <c r="X27" s="46"/>
      <c r="Y27" s="46"/>
      <c r="Z27" s="46"/>
      <c r="AA27" s="46"/>
      <c r="AB27" s="46"/>
      <c r="AC27" s="46"/>
      <c r="AD27" s="46"/>
      <c r="AE27" s="46"/>
      <c r="AF27" s="46"/>
      <c r="AG27" s="46"/>
      <c r="AH27" s="46"/>
      <c r="AI27" s="46"/>
      <c r="AJ27" s="46"/>
      <c r="AK27" s="46"/>
      <c r="AL27" s="46"/>
      <c r="AM27" s="46"/>
      <c r="AN27" s="46"/>
      <c r="AO27" s="46"/>
      <c r="AP27" s="46"/>
      <c r="AQ27" s="46"/>
      <c r="AR27" s="46"/>
      <c r="AS27" s="46"/>
      <c r="AT27" s="46"/>
      <c r="AU27" s="46"/>
      <c r="AV27" s="46"/>
      <c r="AW27" s="46"/>
      <c r="AX27" s="46"/>
      <c r="AY27" s="46"/>
      <c r="AZ27" s="46"/>
      <c r="BA27" s="46"/>
      <c r="BB27" s="46"/>
      <c r="BC27" s="46"/>
      <c r="BD27" s="46"/>
      <c r="BE27" s="46"/>
      <c r="BF27" s="46"/>
      <c r="BG27" s="46"/>
      <c r="BH27" s="46"/>
      <c r="BI27" s="46"/>
      <c r="BJ27" s="46"/>
      <c r="BK27" s="46"/>
      <c r="BL27" s="46"/>
      <c r="BM27" s="46"/>
      <c r="BN27" s="46"/>
      <c r="BO27" s="46"/>
      <c r="BP27" s="46"/>
      <c r="BQ27" s="46"/>
      <c r="BR27" s="46"/>
      <c r="BS27" s="46"/>
      <c r="BT27" s="46"/>
      <c r="BU27" s="46"/>
      <c r="BV27" s="46"/>
      <c r="BW27" s="46"/>
      <c r="BX27" s="46"/>
      <c r="BY27" s="46"/>
      <c r="BZ27" s="46"/>
      <c r="CA27" s="46"/>
      <c r="CB27" s="46"/>
      <c r="CC27" s="46"/>
      <c r="CD27" s="46"/>
      <c r="CE27" s="46"/>
      <c r="CF27" s="46"/>
      <c r="CG27" s="46"/>
      <c r="CH27" s="46"/>
      <c r="CI27" s="46"/>
      <c r="CJ27" s="46"/>
      <c r="CK27" s="46"/>
      <c r="CL27" s="46"/>
    </row>
    <row r="28" spans="1:90" ht="25.5" x14ac:dyDescent="0.2">
      <c r="A28" s="1" t="s">
        <v>54</v>
      </c>
      <c r="B28" s="10" t="s">
        <v>77</v>
      </c>
      <c r="C28" s="8">
        <v>18579324</v>
      </c>
      <c r="D28" s="8">
        <v>18579324</v>
      </c>
      <c r="E28" s="8">
        <v>3072012</v>
      </c>
      <c r="F28" s="30">
        <f>(E28/D28)</f>
        <v>0.16534573593743238</v>
      </c>
      <c r="G28" s="46"/>
      <c r="H28" s="46"/>
      <c r="I28" s="46"/>
      <c r="J28" s="46"/>
      <c r="K28" s="46"/>
      <c r="L28" s="46"/>
      <c r="M28" s="46"/>
      <c r="N28" s="46"/>
      <c r="O28" s="46"/>
      <c r="P28" s="46"/>
      <c r="Q28" s="46"/>
      <c r="R28" s="46"/>
      <c r="S28" s="46"/>
      <c r="T28" s="46"/>
      <c r="U28" s="46"/>
      <c r="V28" s="46"/>
      <c r="W28" s="46"/>
      <c r="X28" s="46"/>
      <c r="Y28" s="46"/>
      <c r="Z28" s="46"/>
      <c r="AA28" s="46"/>
      <c r="AB28" s="46"/>
      <c r="AC28" s="46"/>
      <c r="AD28" s="46"/>
      <c r="AE28" s="46"/>
      <c r="AF28" s="46"/>
      <c r="AG28" s="46"/>
      <c r="AH28" s="46"/>
      <c r="AI28" s="46"/>
      <c r="AJ28" s="46"/>
      <c r="AK28" s="46"/>
      <c r="AL28" s="46"/>
      <c r="AM28" s="46"/>
      <c r="AN28" s="46"/>
      <c r="AO28" s="46"/>
      <c r="AP28" s="46"/>
      <c r="AQ28" s="46"/>
      <c r="AR28" s="46"/>
      <c r="AS28" s="46"/>
      <c r="AT28" s="46"/>
      <c r="AU28" s="46"/>
      <c r="AV28" s="46"/>
      <c r="AW28" s="46"/>
      <c r="AX28" s="46"/>
      <c r="AY28" s="46"/>
      <c r="AZ28" s="46"/>
      <c r="BA28" s="46"/>
      <c r="BB28" s="46"/>
      <c r="BC28" s="46"/>
      <c r="BD28" s="46"/>
      <c r="BE28" s="46"/>
      <c r="BF28" s="46"/>
      <c r="BG28" s="46"/>
      <c r="BH28" s="46"/>
      <c r="BI28" s="46"/>
      <c r="BJ28" s="46"/>
      <c r="BK28" s="46"/>
      <c r="BL28" s="46"/>
      <c r="BM28" s="46"/>
      <c r="BN28" s="46"/>
      <c r="BO28" s="46"/>
      <c r="BP28" s="46"/>
      <c r="BQ28" s="46"/>
      <c r="BR28" s="46"/>
      <c r="BS28" s="46"/>
      <c r="BT28" s="46"/>
      <c r="BU28" s="46"/>
      <c r="BV28" s="46"/>
      <c r="BW28" s="46"/>
      <c r="BX28" s="46"/>
      <c r="BY28" s="46"/>
      <c r="BZ28" s="46"/>
      <c r="CA28" s="46"/>
      <c r="CB28" s="46"/>
      <c r="CC28" s="46"/>
      <c r="CD28" s="46"/>
      <c r="CE28" s="46"/>
      <c r="CF28" s="46"/>
      <c r="CG28" s="46"/>
      <c r="CH28" s="46"/>
      <c r="CI28" s="46"/>
      <c r="CJ28" s="46"/>
      <c r="CK28" s="46"/>
      <c r="CL28" s="46"/>
    </row>
    <row r="29" spans="1:90" ht="25.5" x14ac:dyDescent="0.2">
      <c r="A29" s="1" t="s">
        <v>56</v>
      </c>
      <c r="B29" s="10" t="s">
        <v>78</v>
      </c>
      <c r="C29" s="8"/>
      <c r="D29" s="8"/>
      <c r="E29" s="8"/>
      <c r="F29" s="2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6"/>
      <c r="AC29" s="46"/>
      <c r="AD29" s="46"/>
      <c r="AE29" s="46"/>
      <c r="AF29" s="46"/>
      <c r="AG29" s="46"/>
      <c r="AH29" s="46"/>
      <c r="AI29" s="46"/>
      <c r="AJ29" s="46"/>
      <c r="AK29" s="46"/>
      <c r="AL29" s="46"/>
      <c r="AM29" s="46"/>
      <c r="AN29" s="46"/>
      <c r="AO29" s="46"/>
      <c r="AP29" s="46"/>
      <c r="AQ29" s="46"/>
      <c r="AR29" s="46"/>
      <c r="AS29" s="46"/>
      <c r="AT29" s="46"/>
      <c r="AU29" s="46"/>
      <c r="AV29" s="46"/>
      <c r="AW29" s="46"/>
      <c r="AX29" s="46"/>
      <c r="AY29" s="46"/>
      <c r="AZ29" s="46"/>
      <c r="BA29" s="46"/>
      <c r="BB29" s="46"/>
      <c r="BC29" s="46"/>
      <c r="BD29" s="46"/>
      <c r="BE29" s="46"/>
      <c r="BF29" s="46"/>
      <c r="BG29" s="46"/>
      <c r="BH29" s="46"/>
      <c r="BI29" s="46"/>
      <c r="BJ29" s="46"/>
      <c r="BK29" s="46"/>
      <c r="BL29" s="46"/>
      <c r="BM29" s="46"/>
      <c r="BN29" s="46"/>
      <c r="BO29" s="46"/>
      <c r="BP29" s="46"/>
      <c r="BQ29" s="46"/>
      <c r="BR29" s="46"/>
      <c r="BS29" s="46"/>
      <c r="BT29" s="46"/>
      <c r="BU29" s="46"/>
      <c r="BV29" s="46"/>
      <c r="BW29" s="46"/>
      <c r="BX29" s="46"/>
      <c r="BY29" s="46"/>
      <c r="BZ29" s="46"/>
      <c r="CA29" s="46"/>
      <c r="CB29" s="46"/>
      <c r="CC29" s="46"/>
      <c r="CD29" s="46"/>
      <c r="CE29" s="46"/>
      <c r="CF29" s="46"/>
      <c r="CG29" s="46"/>
      <c r="CH29" s="46"/>
      <c r="CI29" s="46"/>
      <c r="CJ29" s="46"/>
      <c r="CK29" s="46"/>
      <c r="CL29" s="46"/>
    </row>
    <row r="30" spans="1:90" ht="25.5" x14ac:dyDescent="0.2">
      <c r="A30" s="1" t="s">
        <v>57</v>
      </c>
      <c r="B30" s="10" t="s">
        <v>79</v>
      </c>
      <c r="C30" s="8">
        <v>27600000</v>
      </c>
      <c r="D30" s="8">
        <v>27600000</v>
      </c>
      <c r="E30" s="8">
        <v>9846118</v>
      </c>
      <c r="F30" s="30">
        <f>(E30/D30)</f>
        <v>0.35674340579710145</v>
      </c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  <c r="R30" s="46"/>
      <c r="S30" s="46"/>
      <c r="T30" s="46"/>
      <c r="U30" s="46"/>
      <c r="V30" s="46"/>
      <c r="W30" s="46"/>
      <c r="X30" s="46"/>
      <c r="Y30" s="46"/>
      <c r="Z30" s="46"/>
      <c r="AA30" s="46"/>
      <c r="AB30" s="46"/>
      <c r="AC30" s="46"/>
      <c r="AD30" s="46"/>
      <c r="AE30" s="46"/>
      <c r="AF30" s="46"/>
      <c r="AG30" s="46"/>
      <c r="AH30" s="46"/>
      <c r="AI30" s="46"/>
      <c r="AJ30" s="46"/>
      <c r="AK30" s="46"/>
      <c r="AL30" s="46"/>
      <c r="AM30" s="46"/>
      <c r="AN30" s="46"/>
      <c r="AO30" s="46"/>
      <c r="AP30" s="46"/>
      <c r="AQ30" s="46"/>
      <c r="AR30" s="46"/>
      <c r="AS30" s="46"/>
      <c r="AT30" s="46"/>
      <c r="AU30" s="46"/>
      <c r="AV30" s="46"/>
      <c r="AW30" s="46"/>
      <c r="AX30" s="46"/>
      <c r="AY30" s="46"/>
      <c r="AZ30" s="46"/>
      <c r="BA30" s="46"/>
      <c r="BB30" s="46"/>
      <c r="BC30" s="46"/>
      <c r="BD30" s="46"/>
      <c r="BE30" s="46"/>
      <c r="BF30" s="46"/>
      <c r="BG30" s="46"/>
      <c r="BH30" s="46"/>
      <c r="BI30" s="46"/>
      <c r="BJ30" s="46"/>
      <c r="BK30" s="46"/>
      <c r="BL30" s="46"/>
      <c r="BM30" s="46"/>
      <c r="BN30" s="46"/>
      <c r="BO30" s="46"/>
      <c r="BP30" s="46"/>
      <c r="BQ30" s="46"/>
      <c r="BR30" s="46"/>
      <c r="BS30" s="46"/>
      <c r="BT30" s="46"/>
      <c r="BU30" s="46"/>
      <c r="BV30" s="46"/>
      <c r="BW30" s="46"/>
      <c r="BX30" s="46"/>
      <c r="BY30" s="46"/>
      <c r="BZ30" s="46"/>
      <c r="CA30" s="46"/>
      <c r="CB30" s="46"/>
      <c r="CC30" s="46"/>
      <c r="CD30" s="46"/>
      <c r="CE30" s="46"/>
      <c r="CF30" s="46"/>
      <c r="CG30" s="46"/>
      <c r="CH30" s="46"/>
      <c r="CI30" s="46"/>
      <c r="CJ30" s="46"/>
      <c r="CK30" s="46"/>
      <c r="CL30" s="46"/>
    </row>
    <row r="31" spans="1:90" x14ac:dyDescent="0.2">
      <c r="A31" s="20" t="s">
        <v>73</v>
      </c>
      <c r="B31" s="18" t="s">
        <v>253</v>
      </c>
      <c r="C31" s="7">
        <f>SUM(C26:C30)</f>
        <v>76965324</v>
      </c>
      <c r="D31" s="7">
        <f>SUM(D26:D30)</f>
        <v>77540324</v>
      </c>
      <c r="E31" s="7">
        <f>SUM(E26:E30)</f>
        <v>24786495</v>
      </c>
      <c r="F31" s="31">
        <f>(E31/D31)</f>
        <v>0.31965942004575582</v>
      </c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6"/>
      <c r="V31" s="46"/>
      <c r="W31" s="46"/>
      <c r="X31" s="46"/>
      <c r="Y31" s="46"/>
      <c r="Z31" s="46"/>
      <c r="AA31" s="46"/>
      <c r="AB31" s="46"/>
      <c r="AC31" s="46"/>
      <c r="AD31" s="46"/>
      <c r="AE31" s="46"/>
      <c r="AF31" s="46"/>
      <c r="AG31" s="46"/>
      <c r="AH31" s="46"/>
      <c r="AI31" s="46"/>
      <c r="AJ31" s="46"/>
      <c r="AK31" s="46"/>
      <c r="AL31" s="46"/>
      <c r="AM31" s="46"/>
      <c r="AN31" s="46"/>
      <c r="AO31" s="46"/>
      <c r="AP31" s="46"/>
      <c r="AQ31" s="46"/>
      <c r="AR31" s="46"/>
      <c r="AS31" s="46"/>
      <c r="AT31" s="46"/>
      <c r="AU31" s="46"/>
      <c r="AV31" s="46"/>
      <c r="AW31" s="46"/>
      <c r="AX31" s="46"/>
      <c r="AY31" s="46"/>
      <c r="AZ31" s="46"/>
      <c r="BA31" s="46"/>
      <c r="BB31" s="46"/>
      <c r="BC31" s="46"/>
      <c r="BD31" s="46"/>
      <c r="BE31" s="46"/>
      <c r="BF31" s="46"/>
      <c r="BG31" s="46"/>
      <c r="BH31" s="46"/>
      <c r="BI31" s="46"/>
      <c r="BJ31" s="46"/>
      <c r="BK31" s="46"/>
      <c r="BL31" s="46"/>
      <c r="BM31" s="46"/>
      <c r="BN31" s="46"/>
      <c r="BO31" s="46"/>
      <c r="BP31" s="46"/>
      <c r="BQ31" s="46"/>
      <c r="BR31" s="46"/>
      <c r="BS31" s="46"/>
      <c r="BT31" s="46"/>
      <c r="BU31" s="46"/>
      <c r="BV31" s="46"/>
      <c r="BW31" s="46"/>
      <c r="BX31" s="46"/>
      <c r="BY31" s="46"/>
      <c r="BZ31" s="46"/>
      <c r="CA31" s="46"/>
      <c r="CB31" s="46"/>
      <c r="CC31" s="46"/>
      <c r="CD31" s="46"/>
      <c r="CE31" s="46"/>
      <c r="CF31" s="46"/>
      <c r="CG31" s="46"/>
      <c r="CH31" s="46"/>
      <c r="CI31" s="46"/>
      <c r="CJ31" s="46"/>
      <c r="CK31" s="46"/>
      <c r="CL31" s="46"/>
    </row>
    <row r="32" spans="1:90" ht="25.5" x14ac:dyDescent="0.2">
      <c r="A32" s="1" t="s">
        <v>52</v>
      </c>
      <c r="B32" s="10" t="s">
        <v>88</v>
      </c>
      <c r="C32" s="8"/>
      <c r="D32" s="8"/>
      <c r="E32" s="8"/>
      <c r="F32" s="2"/>
      <c r="G32" s="46"/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6"/>
      <c r="BM32" s="46"/>
      <c r="BN32" s="46"/>
      <c r="BO32" s="46"/>
      <c r="BP32" s="46"/>
      <c r="BQ32" s="46"/>
      <c r="BR32" s="46"/>
      <c r="BS32" s="46"/>
      <c r="BT32" s="46"/>
      <c r="BU32" s="46"/>
      <c r="BV32" s="46"/>
      <c r="BW32" s="46"/>
      <c r="BX32" s="46"/>
      <c r="BY32" s="46"/>
      <c r="BZ32" s="46"/>
      <c r="CA32" s="46"/>
      <c r="CB32" s="46"/>
      <c r="CC32" s="46"/>
      <c r="CD32" s="46"/>
      <c r="CE32" s="46"/>
      <c r="CF32" s="46"/>
      <c r="CG32" s="46"/>
      <c r="CH32" s="46"/>
      <c r="CI32" s="46"/>
      <c r="CJ32" s="46"/>
      <c r="CK32" s="46"/>
      <c r="CL32" s="46"/>
    </row>
    <row r="33" spans="1:90" ht="25.5" x14ac:dyDescent="0.2">
      <c r="A33" s="1" t="s">
        <v>53</v>
      </c>
      <c r="B33" s="10" t="s">
        <v>89</v>
      </c>
      <c r="C33" s="8"/>
      <c r="D33" s="8"/>
      <c r="E33" s="8"/>
      <c r="F33" s="2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  <c r="AA33" s="46"/>
      <c r="AB33" s="46"/>
      <c r="AC33" s="46"/>
      <c r="AD33" s="46"/>
      <c r="AE33" s="46"/>
      <c r="AF33" s="46"/>
      <c r="AG33" s="46"/>
      <c r="AH33" s="46"/>
      <c r="AI33" s="46"/>
      <c r="AJ33" s="46"/>
      <c r="AK33" s="46"/>
      <c r="AL33" s="46"/>
      <c r="AM33" s="46"/>
      <c r="AN33" s="46"/>
      <c r="AO33" s="46"/>
      <c r="AP33" s="46"/>
      <c r="AQ33" s="46"/>
      <c r="AR33" s="46"/>
      <c r="AS33" s="46"/>
      <c r="AT33" s="46"/>
      <c r="AU33" s="46"/>
      <c r="AV33" s="46"/>
      <c r="AW33" s="46"/>
      <c r="AX33" s="46"/>
      <c r="AY33" s="46"/>
      <c r="AZ33" s="46"/>
      <c r="BA33" s="46"/>
      <c r="BB33" s="46"/>
      <c r="BC33" s="46"/>
      <c r="BD33" s="46"/>
      <c r="BE33" s="46"/>
      <c r="BF33" s="46"/>
      <c r="BG33" s="46"/>
      <c r="BH33" s="46"/>
      <c r="BI33" s="46"/>
      <c r="BJ33" s="46"/>
      <c r="BK33" s="46"/>
      <c r="BL33" s="46"/>
      <c r="BM33" s="46"/>
      <c r="BN33" s="46"/>
      <c r="BO33" s="46"/>
      <c r="BP33" s="46"/>
      <c r="BQ33" s="46"/>
      <c r="BR33" s="46"/>
      <c r="BS33" s="46"/>
      <c r="BT33" s="46"/>
      <c r="BU33" s="46"/>
      <c r="BV33" s="46"/>
      <c r="BW33" s="46"/>
      <c r="BX33" s="46"/>
      <c r="BY33" s="46"/>
      <c r="BZ33" s="46"/>
      <c r="CA33" s="46"/>
      <c r="CB33" s="46"/>
      <c r="CC33" s="46"/>
      <c r="CD33" s="46"/>
      <c r="CE33" s="46"/>
      <c r="CF33" s="46"/>
      <c r="CG33" s="46"/>
      <c r="CH33" s="46"/>
      <c r="CI33" s="46"/>
      <c r="CJ33" s="46"/>
      <c r="CK33" s="46"/>
      <c r="CL33" s="46"/>
    </row>
    <row r="34" spans="1:90" ht="25.5" x14ac:dyDescent="0.2">
      <c r="A34" s="1" t="s">
        <v>54</v>
      </c>
      <c r="B34" s="10" t="s">
        <v>90</v>
      </c>
      <c r="C34" s="8"/>
      <c r="D34" s="8"/>
      <c r="E34" s="8"/>
      <c r="F34" s="2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46"/>
      <c r="U34" s="46"/>
      <c r="V34" s="46"/>
      <c r="W34" s="46"/>
      <c r="X34" s="46"/>
      <c r="Y34" s="46"/>
      <c r="Z34" s="46"/>
      <c r="AA34" s="46"/>
      <c r="AB34" s="46"/>
      <c r="AC34" s="46"/>
      <c r="AD34" s="46"/>
      <c r="AE34" s="46"/>
      <c r="AF34" s="46"/>
      <c r="AG34" s="46"/>
      <c r="AH34" s="46"/>
      <c r="AI34" s="46"/>
      <c r="AJ34" s="46"/>
      <c r="AK34" s="46"/>
      <c r="AL34" s="46"/>
      <c r="AM34" s="46"/>
      <c r="AN34" s="46"/>
      <c r="AO34" s="46"/>
      <c r="AP34" s="46"/>
      <c r="AQ34" s="46"/>
      <c r="AR34" s="46"/>
      <c r="AS34" s="46"/>
      <c r="AT34" s="46"/>
      <c r="AU34" s="46"/>
      <c r="AV34" s="46"/>
      <c r="AW34" s="46"/>
      <c r="AX34" s="46"/>
      <c r="AY34" s="46"/>
      <c r="AZ34" s="46"/>
      <c r="BA34" s="46"/>
      <c r="BB34" s="46"/>
      <c r="BC34" s="46"/>
      <c r="BD34" s="46"/>
      <c r="BE34" s="46"/>
      <c r="BF34" s="46"/>
      <c r="BG34" s="46"/>
      <c r="BH34" s="46"/>
      <c r="BI34" s="46"/>
      <c r="BJ34" s="46"/>
      <c r="BK34" s="46"/>
      <c r="BL34" s="46"/>
      <c r="BM34" s="46"/>
      <c r="BN34" s="46"/>
      <c r="BO34" s="46"/>
      <c r="BP34" s="46"/>
      <c r="BQ34" s="46"/>
      <c r="BR34" s="46"/>
      <c r="BS34" s="46"/>
      <c r="BT34" s="46"/>
      <c r="BU34" s="46"/>
      <c r="BV34" s="46"/>
      <c r="BW34" s="46"/>
      <c r="BX34" s="46"/>
      <c r="BY34" s="46"/>
      <c r="BZ34" s="46"/>
      <c r="CA34" s="46"/>
      <c r="CB34" s="46"/>
      <c r="CC34" s="46"/>
      <c r="CD34" s="46"/>
      <c r="CE34" s="46"/>
      <c r="CF34" s="46"/>
      <c r="CG34" s="46"/>
      <c r="CH34" s="46"/>
      <c r="CI34" s="46"/>
      <c r="CJ34" s="46"/>
      <c r="CK34" s="46"/>
      <c r="CL34" s="46"/>
    </row>
    <row r="35" spans="1:90" ht="25.5" x14ac:dyDescent="0.2">
      <c r="A35" s="1" t="s">
        <v>56</v>
      </c>
      <c r="B35" s="10" t="s">
        <v>91</v>
      </c>
      <c r="C35" s="8"/>
      <c r="D35" s="8"/>
      <c r="E35" s="8"/>
      <c r="F35" s="2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  <c r="AA35" s="46"/>
      <c r="AB35" s="46"/>
      <c r="AC35" s="46"/>
      <c r="AD35" s="46"/>
      <c r="AE35" s="46"/>
      <c r="AF35" s="46"/>
      <c r="AG35" s="46"/>
      <c r="AH35" s="46"/>
      <c r="AI35" s="46"/>
      <c r="AJ35" s="46"/>
      <c r="AK35" s="46"/>
      <c r="AL35" s="46"/>
      <c r="AM35" s="46"/>
      <c r="AN35" s="46"/>
      <c r="AO35" s="46"/>
      <c r="AP35" s="46"/>
      <c r="AQ35" s="46"/>
      <c r="AR35" s="46"/>
      <c r="AS35" s="46"/>
      <c r="AT35" s="46"/>
      <c r="AU35" s="46"/>
      <c r="AV35" s="46"/>
      <c r="AW35" s="46"/>
      <c r="AX35" s="46"/>
      <c r="AY35" s="46"/>
      <c r="AZ35" s="46"/>
      <c r="BA35" s="46"/>
      <c r="BB35" s="46"/>
      <c r="BC35" s="46"/>
      <c r="BD35" s="46"/>
      <c r="BE35" s="46"/>
      <c r="BF35" s="46"/>
      <c r="BG35" s="46"/>
      <c r="BH35" s="46"/>
      <c r="BI35" s="46"/>
      <c r="BJ35" s="46"/>
      <c r="BK35" s="46"/>
      <c r="BL35" s="46"/>
      <c r="BM35" s="46"/>
      <c r="BN35" s="46"/>
      <c r="BO35" s="46"/>
      <c r="BP35" s="46"/>
      <c r="BQ35" s="46"/>
      <c r="BR35" s="46"/>
      <c r="BS35" s="46"/>
      <c r="BT35" s="46"/>
      <c r="BU35" s="46"/>
      <c r="BV35" s="46"/>
      <c r="BW35" s="46"/>
      <c r="BX35" s="46"/>
      <c r="BY35" s="46"/>
      <c r="BZ35" s="46"/>
      <c r="CA35" s="46"/>
      <c r="CB35" s="46"/>
      <c r="CC35" s="46"/>
      <c r="CD35" s="46"/>
      <c r="CE35" s="46"/>
      <c r="CF35" s="46"/>
      <c r="CG35" s="46"/>
      <c r="CH35" s="46"/>
      <c r="CI35" s="46"/>
      <c r="CJ35" s="46"/>
      <c r="CK35" s="46"/>
      <c r="CL35" s="46"/>
    </row>
    <row r="36" spans="1:90" x14ac:dyDescent="0.2">
      <c r="A36" s="1" t="s">
        <v>57</v>
      </c>
      <c r="B36" s="10" t="s">
        <v>92</v>
      </c>
      <c r="C36" s="8"/>
      <c r="D36" s="8"/>
      <c r="E36" s="8"/>
      <c r="F36" s="31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</row>
    <row r="37" spans="1:90" x14ac:dyDescent="0.2">
      <c r="A37" s="20" t="s">
        <v>74</v>
      </c>
      <c r="B37" s="6" t="s">
        <v>75</v>
      </c>
      <c r="C37" s="8"/>
      <c r="D37" s="7"/>
      <c r="E37" s="7"/>
      <c r="F37" s="31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  <c r="AA37" s="46"/>
      <c r="AB37" s="46"/>
      <c r="AC37" s="46"/>
      <c r="AD37" s="46"/>
      <c r="AE37" s="46"/>
      <c r="AF37" s="46"/>
      <c r="AG37" s="46"/>
      <c r="AH37" s="46"/>
      <c r="AI37" s="46"/>
      <c r="AJ37" s="46"/>
      <c r="AK37" s="46"/>
      <c r="AL37" s="46"/>
      <c r="AM37" s="46"/>
      <c r="AN37" s="46"/>
      <c r="AO37" s="46"/>
      <c r="AP37" s="46"/>
      <c r="AQ37" s="46"/>
      <c r="AR37" s="46"/>
      <c r="AS37" s="46"/>
      <c r="AT37" s="46"/>
      <c r="AU37" s="46"/>
      <c r="AV37" s="46"/>
      <c r="AW37" s="46"/>
      <c r="AX37" s="46"/>
      <c r="AY37" s="46"/>
      <c r="AZ37" s="46"/>
      <c r="BA37" s="46"/>
      <c r="BB37" s="46"/>
      <c r="BC37" s="46"/>
      <c r="BD37" s="46"/>
      <c r="BE37" s="46"/>
      <c r="BF37" s="46"/>
      <c r="BG37" s="46"/>
      <c r="BH37" s="46"/>
      <c r="BI37" s="46"/>
      <c r="BJ37" s="46"/>
      <c r="BK37" s="46"/>
      <c r="BL37" s="46"/>
      <c r="BM37" s="46"/>
      <c r="BN37" s="46"/>
      <c r="BO37" s="46"/>
      <c r="BP37" s="46"/>
      <c r="BQ37" s="46"/>
      <c r="BR37" s="46"/>
      <c r="BS37" s="46"/>
      <c r="BT37" s="46"/>
      <c r="BU37" s="46"/>
      <c r="BV37" s="46"/>
      <c r="BW37" s="46"/>
      <c r="BX37" s="46"/>
      <c r="BY37" s="46"/>
      <c r="BZ37" s="46"/>
      <c r="CA37" s="46"/>
      <c r="CB37" s="46"/>
      <c r="CC37" s="46"/>
      <c r="CD37" s="46"/>
      <c r="CE37" s="46"/>
      <c r="CF37" s="46"/>
      <c r="CG37" s="46"/>
      <c r="CH37" s="46"/>
      <c r="CI37" s="46"/>
      <c r="CJ37" s="46"/>
      <c r="CK37" s="46"/>
      <c r="CL37" s="46"/>
    </row>
    <row r="38" spans="1:90" x14ac:dyDescent="0.2">
      <c r="A38" s="20" t="s">
        <v>80</v>
      </c>
      <c r="B38" s="6" t="s">
        <v>84</v>
      </c>
      <c r="C38" s="8"/>
      <c r="D38" s="8"/>
      <c r="E38" s="8"/>
      <c r="F38" s="2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  <c r="AA38" s="46"/>
      <c r="AB38" s="46"/>
      <c r="AC38" s="46"/>
      <c r="AD38" s="46"/>
      <c r="AE38" s="46"/>
      <c r="AF38" s="46"/>
      <c r="AG38" s="46"/>
      <c r="AH38" s="46"/>
      <c r="AI38" s="46"/>
      <c r="AJ38" s="46"/>
      <c r="AK38" s="46"/>
      <c r="AL38" s="46"/>
      <c r="AM38" s="46"/>
      <c r="AN38" s="46"/>
      <c r="AO38" s="46"/>
      <c r="AP38" s="46"/>
      <c r="AQ38" s="46"/>
      <c r="AR38" s="46"/>
      <c r="AS38" s="46"/>
      <c r="AT38" s="46"/>
      <c r="AU38" s="46"/>
      <c r="AV38" s="46"/>
      <c r="AW38" s="46"/>
      <c r="AX38" s="46"/>
      <c r="AY38" s="46"/>
      <c r="AZ38" s="46"/>
      <c r="BA38" s="46"/>
      <c r="BB38" s="46"/>
      <c r="BC38" s="46"/>
      <c r="BD38" s="46"/>
      <c r="BE38" s="46"/>
      <c r="BF38" s="46"/>
      <c r="BG38" s="46"/>
      <c r="BH38" s="46"/>
      <c r="BI38" s="46"/>
      <c r="BJ38" s="46"/>
      <c r="BK38" s="46"/>
      <c r="BL38" s="46"/>
      <c r="BM38" s="46"/>
      <c r="BN38" s="46"/>
      <c r="BO38" s="46"/>
      <c r="BP38" s="46"/>
      <c r="BQ38" s="46"/>
      <c r="BR38" s="46"/>
      <c r="BS38" s="46"/>
      <c r="BT38" s="46"/>
      <c r="BU38" s="46"/>
      <c r="BV38" s="46"/>
      <c r="BW38" s="46"/>
      <c r="BX38" s="46"/>
      <c r="BY38" s="46"/>
      <c r="BZ38" s="46"/>
      <c r="CA38" s="46"/>
      <c r="CB38" s="46"/>
      <c r="CC38" s="46"/>
      <c r="CD38" s="46"/>
      <c r="CE38" s="46"/>
      <c r="CF38" s="46"/>
      <c r="CG38" s="46"/>
      <c r="CH38" s="46"/>
      <c r="CI38" s="46"/>
      <c r="CJ38" s="46"/>
      <c r="CK38" s="46"/>
      <c r="CL38" s="46"/>
    </row>
    <row r="39" spans="1:90" x14ac:dyDescent="0.2">
      <c r="A39" s="20" t="s">
        <v>81</v>
      </c>
      <c r="B39" s="6" t="s">
        <v>85</v>
      </c>
      <c r="C39" s="8"/>
      <c r="D39" s="8"/>
      <c r="E39" s="8"/>
      <c r="F39" s="2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  <c r="AA39" s="46"/>
      <c r="AB39" s="46"/>
      <c r="AC39" s="46"/>
      <c r="AD39" s="46"/>
      <c r="AE39" s="46"/>
      <c r="AF39" s="46"/>
      <c r="AG39" s="46"/>
      <c r="AH39" s="46"/>
      <c r="AI39" s="46"/>
      <c r="AJ39" s="46"/>
      <c r="AK39" s="46"/>
      <c r="AL39" s="46"/>
      <c r="AM39" s="46"/>
      <c r="AN39" s="46"/>
      <c r="AO39" s="46"/>
      <c r="AP39" s="46"/>
      <c r="AQ39" s="46"/>
      <c r="AR39" s="46"/>
      <c r="AS39" s="46"/>
      <c r="AT39" s="46"/>
      <c r="AU39" s="46"/>
      <c r="AV39" s="46"/>
      <c r="AW39" s="46"/>
      <c r="AX39" s="46"/>
      <c r="AY39" s="46"/>
      <c r="AZ39" s="46"/>
      <c r="BA39" s="46"/>
      <c r="BB39" s="46"/>
      <c r="BC39" s="46"/>
      <c r="BD39" s="46"/>
      <c r="BE39" s="46"/>
      <c r="BF39" s="46"/>
      <c r="BG39" s="46"/>
      <c r="BH39" s="46"/>
      <c r="BI39" s="46"/>
      <c r="BJ39" s="46"/>
      <c r="BK39" s="46"/>
      <c r="BL39" s="46"/>
      <c r="BM39" s="46"/>
      <c r="BN39" s="46"/>
      <c r="BO39" s="46"/>
      <c r="BP39" s="46"/>
      <c r="BQ39" s="46"/>
      <c r="BR39" s="46"/>
      <c r="BS39" s="46"/>
      <c r="BT39" s="46"/>
      <c r="BU39" s="46"/>
      <c r="BV39" s="46"/>
      <c r="BW39" s="46"/>
      <c r="BX39" s="46"/>
      <c r="BY39" s="46"/>
      <c r="BZ39" s="46"/>
      <c r="CA39" s="46"/>
      <c r="CB39" s="46"/>
      <c r="CC39" s="46"/>
      <c r="CD39" s="46"/>
      <c r="CE39" s="46"/>
      <c r="CF39" s="46"/>
      <c r="CG39" s="46"/>
      <c r="CH39" s="46"/>
      <c r="CI39" s="46"/>
      <c r="CJ39" s="46"/>
      <c r="CK39" s="46"/>
      <c r="CL39" s="46"/>
    </row>
    <row r="40" spans="1:90" x14ac:dyDescent="0.2">
      <c r="A40" s="20" t="s">
        <v>82</v>
      </c>
      <c r="B40" s="6" t="s">
        <v>86</v>
      </c>
      <c r="C40" s="8"/>
      <c r="D40" s="8"/>
      <c r="E40" s="8"/>
      <c r="F40" s="2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  <c r="AA40" s="46"/>
      <c r="AB40" s="46"/>
      <c r="AC40" s="46"/>
      <c r="AD40" s="46"/>
      <c r="AE40" s="46"/>
      <c r="AF40" s="46"/>
      <c r="AG40" s="46"/>
      <c r="AH40" s="46"/>
      <c r="AI40" s="46"/>
      <c r="AJ40" s="46"/>
      <c r="AK40" s="46"/>
      <c r="AL40" s="46"/>
      <c r="AM40" s="46"/>
      <c r="AN40" s="46"/>
      <c r="AO40" s="46"/>
      <c r="AP40" s="46"/>
      <c r="AQ40" s="46"/>
      <c r="AR40" s="46"/>
      <c r="AS40" s="46"/>
      <c r="AT40" s="46"/>
      <c r="AU40" s="46"/>
      <c r="AV40" s="46"/>
      <c r="AW40" s="46"/>
      <c r="AX40" s="46"/>
      <c r="AY40" s="46"/>
      <c r="AZ40" s="46"/>
      <c r="BA40" s="46"/>
      <c r="BB40" s="46"/>
      <c r="BC40" s="46"/>
      <c r="BD40" s="46"/>
      <c r="BE40" s="46"/>
      <c r="BF40" s="46"/>
      <c r="BG40" s="46"/>
      <c r="BH40" s="46"/>
      <c r="BI40" s="46"/>
      <c r="BJ40" s="46"/>
      <c r="BK40" s="46"/>
      <c r="BL40" s="46"/>
      <c r="BM40" s="46"/>
      <c r="BN40" s="46"/>
      <c r="BO40" s="46"/>
      <c r="BP40" s="46"/>
      <c r="BQ40" s="46"/>
      <c r="BR40" s="46"/>
      <c r="BS40" s="46"/>
      <c r="BT40" s="46"/>
      <c r="BU40" s="46"/>
      <c r="BV40" s="46"/>
      <c r="BW40" s="46"/>
      <c r="BX40" s="46"/>
      <c r="BY40" s="46"/>
      <c r="BZ40" s="46"/>
      <c r="CA40" s="46"/>
      <c r="CB40" s="46"/>
      <c r="CC40" s="46"/>
      <c r="CD40" s="46"/>
      <c r="CE40" s="46"/>
      <c r="CF40" s="46"/>
      <c r="CG40" s="46"/>
      <c r="CH40" s="46"/>
      <c r="CI40" s="46"/>
      <c r="CJ40" s="46"/>
      <c r="CK40" s="46"/>
      <c r="CL40" s="46"/>
    </row>
    <row r="41" spans="1:90" x14ac:dyDescent="0.2">
      <c r="A41" s="20" t="s">
        <v>83</v>
      </c>
      <c r="B41" s="6" t="s">
        <v>87</v>
      </c>
      <c r="C41" s="8"/>
      <c r="D41" s="8"/>
      <c r="E41" s="8"/>
      <c r="F41" s="2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6"/>
      <c r="BM41" s="46"/>
      <c r="BN41" s="46"/>
      <c r="BO41" s="46"/>
      <c r="BP41" s="46"/>
      <c r="BQ41" s="46"/>
      <c r="BR41" s="46"/>
      <c r="BS41" s="46"/>
      <c r="BT41" s="46"/>
      <c r="BU41" s="46"/>
      <c r="BV41" s="46"/>
      <c r="BW41" s="46"/>
      <c r="BX41" s="46"/>
      <c r="BY41" s="46"/>
      <c r="BZ41" s="46"/>
      <c r="CA41" s="46"/>
      <c r="CB41" s="46"/>
      <c r="CC41" s="46"/>
      <c r="CD41" s="46"/>
      <c r="CE41" s="46"/>
      <c r="CF41" s="46"/>
      <c r="CG41" s="46"/>
      <c r="CH41" s="46"/>
      <c r="CI41" s="46"/>
      <c r="CJ41" s="46"/>
      <c r="CK41" s="46"/>
      <c r="CL41" s="46"/>
    </row>
    <row r="42" spans="1:90" x14ac:dyDescent="0.2">
      <c r="A42" s="21" t="s">
        <v>52</v>
      </c>
      <c r="B42" s="22" t="s">
        <v>93</v>
      </c>
      <c r="C42" s="8">
        <v>9921000</v>
      </c>
      <c r="D42" s="8">
        <v>437321932</v>
      </c>
      <c r="E42" s="8">
        <v>78843154</v>
      </c>
      <c r="F42" s="31">
        <f>(E42/D42)</f>
        <v>0.18028630222003136</v>
      </c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  <c r="AL42" s="46"/>
      <c r="AM42" s="46"/>
      <c r="AN42" s="46"/>
      <c r="AO42" s="46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6"/>
      <c r="BB42" s="46"/>
      <c r="BC42" s="46"/>
      <c r="BD42" s="46"/>
      <c r="BE42" s="46"/>
      <c r="BF42" s="46"/>
      <c r="BG42" s="46"/>
      <c r="BH42" s="46"/>
      <c r="BI42" s="46"/>
      <c r="BJ42" s="46"/>
      <c r="BK42" s="46"/>
      <c r="BL42" s="46"/>
      <c r="BM42" s="46"/>
      <c r="BN42" s="46"/>
      <c r="BO42" s="46"/>
      <c r="BP42" s="46"/>
      <c r="BQ42" s="46"/>
      <c r="BR42" s="46"/>
      <c r="BS42" s="46"/>
      <c r="BT42" s="46"/>
      <c r="BU42" s="46"/>
      <c r="BV42" s="46"/>
      <c r="BW42" s="46"/>
      <c r="BX42" s="46"/>
      <c r="BY42" s="46"/>
      <c r="BZ42" s="46"/>
      <c r="CA42" s="46"/>
      <c r="CB42" s="46"/>
      <c r="CC42" s="46"/>
      <c r="CD42" s="46"/>
      <c r="CE42" s="46"/>
      <c r="CF42" s="46"/>
      <c r="CG42" s="46"/>
      <c r="CH42" s="46"/>
      <c r="CI42" s="46"/>
      <c r="CJ42" s="46"/>
      <c r="CK42" s="46"/>
      <c r="CL42" s="46"/>
    </row>
    <row r="43" spans="1:90" x14ac:dyDescent="0.2">
      <c r="A43" s="21" t="s">
        <v>53</v>
      </c>
      <c r="B43" s="22" t="s">
        <v>254</v>
      </c>
      <c r="C43" s="8"/>
      <c r="D43" s="8"/>
      <c r="E43" s="8"/>
      <c r="F43" s="31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  <c r="AL43" s="46"/>
      <c r="AM43" s="46"/>
      <c r="AN43" s="46"/>
      <c r="AO43" s="46"/>
      <c r="AP43" s="46"/>
      <c r="AQ43" s="46"/>
      <c r="AR43" s="46"/>
      <c r="AS43" s="46"/>
      <c r="AT43" s="46"/>
      <c r="AU43" s="46"/>
      <c r="AV43" s="46"/>
      <c r="AW43" s="46"/>
      <c r="AX43" s="46"/>
      <c r="AY43" s="46"/>
      <c r="AZ43" s="46"/>
      <c r="BA43" s="46"/>
      <c r="BB43" s="46"/>
      <c r="BC43" s="46"/>
      <c r="BD43" s="46"/>
      <c r="BE43" s="46"/>
      <c r="BF43" s="46"/>
      <c r="BG43" s="46"/>
      <c r="BH43" s="46"/>
      <c r="BI43" s="46"/>
      <c r="BJ43" s="46"/>
      <c r="BK43" s="46"/>
      <c r="BL43" s="46"/>
      <c r="BM43" s="46"/>
      <c r="BN43" s="46"/>
      <c r="BO43" s="46"/>
      <c r="BP43" s="46"/>
      <c r="BQ43" s="46"/>
      <c r="BR43" s="46"/>
      <c r="BS43" s="46"/>
      <c r="BT43" s="46"/>
      <c r="BU43" s="46"/>
      <c r="BV43" s="46"/>
      <c r="BW43" s="46"/>
      <c r="BX43" s="46"/>
      <c r="BY43" s="46"/>
      <c r="BZ43" s="46"/>
      <c r="CA43" s="46"/>
      <c r="CB43" s="46"/>
      <c r="CC43" s="46"/>
      <c r="CD43" s="46"/>
      <c r="CE43" s="46"/>
      <c r="CF43" s="46"/>
      <c r="CG43" s="46"/>
      <c r="CH43" s="46"/>
      <c r="CI43" s="46"/>
      <c r="CJ43" s="46"/>
      <c r="CK43" s="46"/>
      <c r="CL43" s="46"/>
    </row>
    <row r="44" spans="1:90" x14ac:dyDescent="0.2">
      <c r="A44" s="21" t="s">
        <v>54</v>
      </c>
      <c r="B44" s="22" t="s">
        <v>94</v>
      </c>
      <c r="C44" s="8"/>
      <c r="D44" s="8"/>
      <c r="E44" s="8"/>
      <c r="F44" s="31"/>
      <c r="G44" s="46"/>
      <c r="H44" s="46"/>
      <c r="I44" s="46"/>
      <c r="J44" s="46"/>
      <c r="K44" s="46"/>
      <c r="L44" s="46"/>
      <c r="M44" s="46"/>
      <c r="N44" s="46"/>
      <c r="O44" s="46"/>
      <c r="P44" s="46"/>
      <c r="Q44" s="46"/>
      <c r="R44" s="46"/>
      <c r="S44" s="46"/>
      <c r="T44" s="46"/>
      <c r="U44" s="46"/>
      <c r="V44" s="46"/>
      <c r="W44" s="46"/>
      <c r="X44" s="46"/>
      <c r="Y44" s="46"/>
      <c r="Z44" s="46"/>
      <c r="AA44" s="46"/>
      <c r="AB44" s="46"/>
      <c r="AC44" s="46"/>
      <c r="AD44" s="46"/>
      <c r="AE44" s="46"/>
      <c r="AF44" s="46"/>
      <c r="AG44" s="46"/>
      <c r="AH44" s="46"/>
      <c r="AI44" s="46"/>
      <c r="AJ44" s="46"/>
      <c r="AK44" s="46"/>
      <c r="AL44" s="46"/>
      <c r="AM44" s="46"/>
      <c r="AN44" s="46"/>
      <c r="AO44" s="46"/>
      <c r="AP44" s="46"/>
      <c r="AQ44" s="46"/>
      <c r="AR44" s="46"/>
      <c r="AS44" s="46"/>
      <c r="AT44" s="46"/>
      <c r="AU44" s="46"/>
      <c r="AV44" s="46"/>
      <c r="AW44" s="46"/>
      <c r="AX44" s="46"/>
      <c r="AY44" s="46"/>
      <c r="AZ44" s="46"/>
      <c r="BA44" s="46"/>
      <c r="BB44" s="46"/>
      <c r="BC44" s="46"/>
      <c r="BD44" s="46"/>
      <c r="BE44" s="46"/>
      <c r="BF44" s="46"/>
      <c r="BG44" s="46"/>
      <c r="BH44" s="46"/>
      <c r="BI44" s="46"/>
      <c r="BJ44" s="46"/>
      <c r="BK44" s="46"/>
      <c r="BL44" s="46"/>
      <c r="BM44" s="46"/>
      <c r="BN44" s="46"/>
      <c r="BO44" s="46"/>
      <c r="BP44" s="46"/>
      <c r="BQ44" s="46"/>
      <c r="BR44" s="46"/>
      <c r="BS44" s="46"/>
      <c r="BT44" s="46"/>
      <c r="BU44" s="46"/>
      <c r="BV44" s="46"/>
      <c r="BW44" s="46"/>
      <c r="BX44" s="46"/>
      <c r="BY44" s="46"/>
      <c r="BZ44" s="46"/>
      <c r="CA44" s="46"/>
      <c r="CB44" s="46"/>
      <c r="CC44" s="46"/>
      <c r="CD44" s="46"/>
      <c r="CE44" s="46"/>
      <c r="CF44" s="46"/>
      <c r="CG44" s="46"/>
      <c r="CH44" s="46"/>
      <c r="CI44" s="46"/>
      <c r="CJ44" s="46"/>
      <c r="CK44" s="46"/>
      <c r="CL44" s="46"/>
    </row>
    <row r="45" spans="1:90" x14ac:dyDescent="0.2">
      <c r="A45" s="21" t="s">
        <v>56</v>
      </c>
      <c r="B45" s="22" t="s">
        <v>95</v>
      </c>
      <c r="C45" s="8">
        <v>2679000</v>
      </c>
      <c r="D45" s="8">
        <v>132300861</v>
      </c>
      <c r="E45" s="8">
        <v>21243912</v>
      </c>
      <c r="F45" s="31">
        <f t="shared" ref="F45:F64" si="1">(E45/D45)</f>
        <v>0.1605727418508637</v>
      </c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  <c r="CC45" s="46"/>
      <c r="CD45" s="46"/>
      <c r="CE45" s="46"/>
      <c r="CF45" s="46"/>
      <c r="CG45" s="46"/>
      <c r="CH45" s="46"/>
      <c r="CI45" s="46"/>
      <c r="CJ45" s="46"/>
      <c r="CK45" s="46"/>
      <c r="CL45" s="46"/>
    </row>
    <row r="46" spans="1:90" x14ac:dyDescent="0.2">
      <c r="A46" s="20" t="s">
        <v>96</v>
      </c>
      <c r="B46" s="6" t="s">
        <v>97</v>
      </c>
      <c r="C46" s="7">
        <f>SUM(C42+C45)</f>
        <v>12600000</v>
      </c>
      <c r="D46" s="7">
        <f>SUM(D42:D45)</f>
        <v>569622793</v>
      </c>
      <c r="E46" s="7">
        <f>SUM(E42:E45)</f>
        <v>100087066</v>
      </c>
      <c r="F46" s="31">
        <f t="shared" si="1"/>
        <v>0.17570762130650905</v>
      </c>
      <c r="G46" s="46"/>
      <c r="H46" s="46"/>
      <c r="I46" s="46"/>
      <c r="J46" s="46"/>
      <c r="K46" s="46"/>
      <c r="L46" s="46"/>
      <c r="M46" s="46"/>
      <c r="N46" s="46"/>
      <c r="O46" s="46"/>
      <c r="P46" s="46"/>
      <c r="Q46" s="46"/>
      <c r="R46" s="46"/>
      <c r="S46" s="46"/>
      <c r="T46" s="46"/>
      <c r="U46" s="46"/>
      <c r="V46" s="46"/>
      <c r="W46" s="46"/>
      <c r="X46" s="46"/>
      <c r="Y46" s="46"/>
      <c r="Z46" s="46"/>
      <c r="AA46" s="46"/>
      <c r="AB46" s="46"/>
      <c r="AC46" s="46"/>
      <c r="AD46" s="46"/>
      <c r="AE46" s="46"/>
      <c r="AF46" s="46"/>
      <c r="AG46" s="46"/>
      <c r="AH46" s="46"/>
      <c r="AI46" s="46"/>
      <c r="AJ46" s="46"/>
      <c r="AK46" s="46"/>
      <c r="AL46" s="46"/>
      <c r="AM46" s="46"/>
      <c r="AN46" s="46"/>
      <c r="AO46" s="46"/>
      <c r="AP46" s="46"/>
      <c r="AQ46" s="46"/>
      <c r="AR46" s="46"/>
      <c r="AS46" s="46"/>
      <c r="AT46" s="46"/>
      <c r="AU46" s="46"/>
      <c r="AV46" s="46"/>
      <c r="AW46" s="46"/>
      <c r="AX46" s="46"/>
      <c r="AY46" s="46"/>
      <c r="AZ46" s="46"/>
      <c r="BA46" s="46"/>
      <c r="BB46" s="46"/>
      <c r="BC46" s="46"/>
      <c r="BD46" s="46"/>
      <c r="BE46" s="46"/>
      <c r="BF46" s="46"/>
      <c r="BG46" s="46"/>
      <c r="BH46" s="46"/>
      <c r="BI46" s="46"/>
      <c r="BJ46" s="46"/>
      <c r="BK46" s="46"/>
      <c r="BL46" s="46"/>
      <c r="BM46" s="46"/>
      <c r="BN46" s="46"/>
      <c r="BO46" s="46"/>
      <c r="BP46" s="46"/>
      <c r="BQ46" s="46"/>
      <c r="BR46" s="46"/>
      <c r="BS46" s="46"/>
      <c r="BT46" s="46"/>
      <c r="BU46" s="46"/>
      <c r="BV46" s="46"/>
      <c r="BW46" s="46"/>
      <c r="BX46" s="46"/>
      <c r="BY46" s="46"/>
      <c r="BZ46" s="46"/>
      <c r="CA46" s="46"/>
      <c r="CB46" s="46"/>
      <c r="CC46" s="46"/>
      <c r="CD46" s="46"/>
      <c r="CE46" s="46"/>
      <c r="CF46" s="46"/>
      <c r="CG46" s="46"/>
      <c r="CH46" s="46"/>
      <c r="CI46" s="46"/>
      <c r="CJ46" s="46"/>
      <c r="CK46" s="46"/>
      <c r="CL46" s="46"/>
    </row>
    <row r="47" spans="1:90" x14ac:dyDescent="0.2">
      <c r="A47" s="21" t="s">
        <v>52</v>
      </c>
      <c r="B47" s="22" t="s">
        <v>100</v>
      </c>
      <c r="C47" s="8">
        <v>8025000</v>
      </c>
      <c r="D47" s="8">
        <v>8025000</v>
      </c>
      <c r="E47" s="8">
        <v>2088382</v>
      </c>
      <c r="F47" s="31">
        <f t="shared" si="1"/>
        <v>0.2602345171339564</v>
      </c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  <c r="BR47" s="46"/>
      <c r="BS47" s="46"/>
      <c r="BT47" s="46"/>
      <c r="BU47" s="46"/>
      <c r="BV47" s="46"/>
      <c r="BW47" s="46"/>
      <c r="BX47" s="46"/>
      <c r="BY47" s="46"/>
      <c r="BZ47" s="46"/>
      <c r="CA47" s="46"/>
      <c r="CB47" s="46"/>
      <c r="CC47" s="46"/>
      <c r="CD47" s="46"/>
      <c r="CE47" s="46"/>
      <c r="CF47" s="46"/>
      <c r="CG47" s="46"/>
      <c r="CH47" s="46"/>
      <c r="CI47" s="46"/>
      <c r="CJ47" s="46"/>
      <c r="CK47" s="46"/>
      <c r="CL47" s="46"/>
    </row>
    <row r="48" spans="1:90" x14ac:dyDescent="0.2">
      <c r="A48" s="21" t="s">
        <v>53</v>
      </c>
      <c r="B48" s="22" t="s">
        <v>101</v>
      </c>
      <c r="C48" s="8"/>
      <c r="D48" s="8"/>
      <c r="E48" s="8"/>
      <c r="F48" s="31"/>
      <c r="G48" s="46"/>
      <c r="H48" s="46"/>
      <c r="I48" s="46"/>
      <c r="J48" s="46"/>
      <c r="K48" s="46"/>
      <c r="L48" s="46"/>
      <c r="M48" s="46"/>
      <c r="N48" s="46"/>
      <c r="O48" s="46"/>
      <c r="P48" s="46"/>
      <c r="Q48" s="46"/>
      <c r="R48" s="46"/>
      <c r="S48" s="46"/>
      <c r="T48" s="46"/>
      <c r="U48" s="46"/>
      <c r="V48" s="46"/>
      <c r="W48" s="46"/>
      <c r="X48" s="46"/>
      <c r="Y48" s="46"/>
      <c r="Z48" s="46"/>
      <c r="AA48" s="46"/>
      <c r="AB48" s="46"/>
      <c r="AC48" s="46"/>
      <c r="AD48" s="46"/>
      <c r="AE48" s="46"/>
      <c r="AF48" s="46"/>
      <c r="AG48" s="46"/>
      <c r="AH48" s="46"/>
      <c r="AI48" s="46"/>
      <c r="AJ48" s="46"/>
      <c r="AK48" s="46"/>
      <c r="AL48" s="46"/>
      <c r="AM48" s="46"/>
      <c r="AN48" s="46"/>
      <c r="AO48" s="46"/>
      <c r="AP48" s="46"/>
      <c r="AQ48" s="46"/>
      <c r="AR48" s="46"/>
      <c r="AS48" s="46"/>
      <c r="AT48" s="46"/>
      <c r="AU48" s="46"/>
      <c r="AV48" s="46"/>
      <c r="AW48" s="46"/>
      <c r="AX48" s="46"/>
      <c r="AY48" s="46"/>
      <c r="AZ48" s="46"/>
      <c r="BA48" s="46"/>
      <c r="BB48" s="46"/>
      <c r="BC48" s="46"/>
      <c r="BD48" s="46"/>
      <c r="BE48" s="46"/>
      <c r="BF48" s="46"/>
      <c r="BG48" s="46"/>
      <c r="BH48" s="46"/>
      <c r="BI48" s="46"/>
      <c r="BJ48" s="46"/>
      <c r="BK48" s="46"/>
      <c r="BL48" s="46"/>
      <c r="BM48" s="46"/>
      <c r="BN48" s="46"/>
      <c r="BO48" s="46"/>
      <c r="BP48" s="46"/>
      <c r="BQ48" s="46"/>
      <c r="BR48" s="46"/>
      <c r="BS48" s="46"/>
      <c r="BT48" s="46"/>
      <c r="BU48" s="46"/>
      <c r="BV48" s="46"/>
      <c r="BW48" s="46"/>
      <c r="BX48" s="46"/>
      <c r="BY48" s="46"/>
      <c r="BZ48" s="46"/>
      <c r="CA48" s="46"/>
      <c r="CB48" s="46"/>
      <c r="CC48" s="46"/>
      <c r="CD48" s="46"/>
      <c r="CE48" s="46"/>
      <c r="CF48" s="46"/>
      <c r="CG48" s="46"/>
      <c r="CH48" s="46"/>
      <c r="CI48" s="46"/>
      <c r="CJ48" s="46"/>
      <c r="CK48" s="46"/>
      <c r="CL48" s="46"/>
    </row>
    <row r="49" spans="1:90" x14ac:dyDescent="0.2">
      <c r="A49" s="21" t="s">
        <v>54</v>
      </c>
      <c r="B49" s="22" t="s">
        <v>102</v>
      </c>
      <c r="C49" s="8"/>
      <c r="D49" s="8"/>
      <c r="E49" s="8"/>
      <c r="F49" s="31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6"/>
      <c r="AC49" s="46"/>
      <c r="AD49" s="46"/>
      <c r="AE49" s="46"/>
      <c r="AF49" s="46"/>
      <c r="AG49" s="46"/>
      <c r="AH49" s="46"/>
      <c r="AI49" s="46"/>
      <c r="AJ49" s="46"/>
      <c r="AK49" s="46"/>
      <c r="AL49" s="46"/>
      <c r="AM49" s="46"/>
      <c r="AN49" s="46"/>
      <c r="AO49" s="46"/>
      <c r="AP49" s="46"/>
      <c r="AQ49" s="46"/>
      <c r="AR49" s="46"/>
      <c r="AS49" s="46"/>
      <c r="AT49" s="46"/>
      <c r="AU49" s="46"/>
      <c r="AV49" s="46"/>
      <c r="AW49" s="46"/>
      <c r="AX49" s="46"/>
      <c r="AY49" s="46"/>
      <c r="AZ49" s="46"/>
      <c r="BA49" s="46"/>
      <c r="BB49" s="46"/>
      <c r="BC49" s="46"/>
      <c r="BD49" s="46"/>
      <c r="BE49" s="46"/>
      <c r="BF49" s="46"/>
      <c r="BG49" s="46"/>
      <c r="BH49" s="46"/>
      <c r="BI49" s="46"/>
      <c r="BJ49" s="46"/>
      <c r="BK49" s="46"/>
      <c r="BL49" s="46"/>
      <c r="BM49" s="46"/>
      <c r="BN49" s="46"/>
      <c r="BO49" s="46"/>
      <c r="BP49" s="46"/>
      <c r="BQ49" s="46"/>
      <c r="BR49" s="46"/>
      <c r="BS49" s="46"/>
      <c r="BT49" s="46"/>
      <c r="BU49" s="46"/>
      <c r="BV49" s="46"/>
      <c r="BW49" s="46"/>
      <c r="BX49" s="46"/>
      <c r="BY49" s="46"/>
      <c r="BZ49" s="46"/>
      <c r="CA49" s="46"/>
      <c r="CB49" s="46"/>
      <c r="CC49" s="46"/>
      <c r="CD49" s="46"/>
      <c r="CE49" s="46"/>
      <c r="CF49" s="46"/>
      <c r="CG49" s="46"/>
      <c r="CH49" s="46"/>
      <c r="CI49" s="46"/>
      <c r="CJ49" s="46"/>
      <c r="CK49" s="46"/>
      <c r="CL49" s="46"/>
    </row>
    <row r="50" spans="1:90" x14ac:dyDescent="0.2">
      <c r="A50" s="21" t="s">
        <v>56</v>
      </c>
      <c r="B50" s="22" t="s">
        <v>103</v>
      </c>
      <c r="C50" s="8"/>
      <c r="D50" s="8"/>
      <c r="E50" s="8"/>
      <c r="F50" s="31"/>
      <c r="G50" s="46"/>
      <c r="H50" s="46"/>
      <c r="I50" s="46"/>
      <c r="J50" s="46"/>
      <c r="K50" s="46"/>
      <c r="L50" s="46"/>
      <c r="M50" s="46"/>
      <c r="N50" s="46"/>
      <c r="O50" s="46"/>
      <c r="P50" s="46"/>
      <c r="Q50" s="46"/>
      <c r="R50" s="46"/>
      <c r="S50" s="46"/>
      <c r="T50" s="46"/>
      <c r="U50" s="46"/>
      <c r="V50" s="46"/>
      <c r="W50" s="46"/>
      <c r="X50" s="46"/>
      <c r="Y50" s="46"/>
      <c r="Z50" s="46"/>
      <c r="AA50" s="46"/>
      <c r="AB50" s="46"/>
      <c r="AC50" s="46"/>
      <c r="AD50" s="46"/>
      <c r="AE50" s="46"/>
      <c r="AF50" s="46"/>
      <c r="AG50" s="46"/>
      <c r="AH50" s="46"/>
      <c r="AI50" s="46"/>
      <c r="AJ50" s="46"/>
      <c r="AK50" s="46"/>
      <c r="AL50" s="46"/>
      <c r="AM50" s="46"/>
      <c r="AN50" s="46"/>
      <c r="AO50" s="46"/>
      <c r="AP50" s="46"/>
      <c r="AQ50" s="46"/>
      <c r="AR50" s="46"/>
      <c r="AS50" s="46"/>
      <c r="AT50" s="46"/>
      <c r="AU50" s="46"/>
      <c r="AV50" s="46"/>
      <c r="AW50" s="46"/>
      <c r="AX50" s="46"/>
      <c r="AY50" s="46"/>
      <c r="AZ50" s="46"/>
      <c r="BA50" s="46"/>
      <c r="BB50" s="46"/>
      <c r="BC50" s="46"/>
      <c r="BD50" s="46"/>
      <c r="BE50" s="46"/>
      <c r="BF50" s="46"/>
      <c r="BG50" s="46"/>
      <c r="BH50" s="46"/>
      <c r="BI50" s="46"/>
      <c r="BJ50" s="46"/>
      <c r="BK50" s="46"/>
      <c r="BL50" s="46"/>
      <c r="BM50" s="46"/>
      <c r="BN50" s="46"/>
      <c r="BO50" s="46"/>
      <c r="BP50" s="46"/>
      <c r="BQ50" s="46"/>
      <c r="BR50" s="46"/>
      <c r="BS50" s="46"/>
      <c r="BT50" s="46"/>
      <c r="BU50" s="46"/>
      <c r="BV50" s="46"/>
      <c r="BW50" s="46"/>
      <c r="BX50" s="46"/>
      <c r="BY50" s="46"/>
      <c r="BZ50" s="46"/>
      <c r="CA50" s="46"/>
      <c r="CB50" s="46"/>
      <c r="CC50" s="46"/>
      <c r="CD50" s="46"/>
      <c r="CE50" s="46"/>
      <c r="CF50" s="46"/>
      <c r="CG50" s="46"/>
      <c r="CH50" s="46"/>
      <c r="CI50" s="46"/>
      <c r="CJ50" s="46"/>
      <c r="CK50" s="46"/>
      <c r="CL50" s="46"/>
    </row>
    <row r="51" spans="1:90" x14ac:dyDescent="0.2">
      <c r="A51" s="21" t="s">
        <v>57</v>
      </c>
      <c r="B51" s="22" t="s">
        <v>104</v>
      </c>
      <c r="C51" s="8"/>
      <c r="D51" s="8" t="s">
        <v>533</v>
      </c>
      <c r="E51" s="8"/>
      <c r="F51" s="31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46"/>
      <c r="R51" s="46"/>
      <c r="S51" s="46"/>
      <c r="T51" s="46"/>
      <c r="U51" s="46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6"/>
      <c r="AH51" s="46"/>
      <c r="AI51" s="46"/>
      <c r="AJ51" s="46"/>
      <c r="AK51" s="46"/>
      <c r="AL51" s="46"/>
      <c r="AM51" s="46"/>
      <c r="AN51" s="46"/>
      <c r="AO51" s="46"/>
      <c r="AP51" s="46"/>
      <c r="AQ51" s="46"/>
      <c r="AR51" s="46"/>
      <c r="AS51" s="46"/>
      <c r="AT51" s="46"/>
      <c r="AU51" s="46"/>
      <c r="AV51" s="46"/>
      <c r="AW51" s="46"/>
      <c r="AX51" s="46"/>
      <c r="AY51" s="46"/>
      <c r="AZ51" s="46"/>
      <c r="BA51" s="46"/>
      <c r="BB51" s="46"/>
      <c r="BC51" s="46"/>
      <c r="BD51" s="46"/>
      <c r="BE51" s="46"/>
      <c r="BF51" s="46"/>
      <c r="BG51" s="46"/>
      <c r="BH51" s="46"/>
      <c r="BI51" s="46"/>
      <c r="BJ51" s="46"/>
      <c r="BK51" s="46"/>
      <c r="BL51" s="46"/>
      <c r="BM51" s="46"/>
      <c r="BN51" s="46"/>
      <c r="BO51" s="46"/>
      <c r="BP51" s="46"/>
      <c r="BQ51" s="46"/>
      <c r="BR51" s="46"/>
      <c r="BS51" s="46"/>
      <c r="BT51" s="46"/>
      <c r="BU51" s="46"/>
      <c r="BV51" s="46"/>
      <c r="BW51" s="46"/>
      <c r="BX51" s="46"/>
      <c r="BY51" s="46"/>
      <c r="BZ51" s="46"/>
      <c r="CA51" s="46"/>
      <c r="CB51" s="46"/>
      <c r="CC51" s="46"/>
      <c r="CD51" s="46"/>
      <c r="CE51" s="46"/>
      <c r="CF51" s="46"/>
      <c r="CG51" s="46"/>
      <c r="CH51" s="46"/>
      <c r="CI51" s="46"/>
      <c r="CJ51" s="46"/>
      <c r="CK51" s="46"/>
      <c r="CL51" s="46"/>
    </row>
    <row r="52" spans="1:90" x14ac:dyDescent="0.2">
      <c r="A52" s="21" t="s">
        <v>58</v>
      </c>
      <c r="B52" s="22" t="s">
        <v>105</v>
      </c>
      <c r="C52" s="8"/>
      <c r="D52" s="8"/>
      <c r="E52" s="8"/>
      <c r="F52" s="31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6"/>
      <c r="AH52" s="46"/>
      <c r="AI52" s="46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  <c r="AW52" s="46"/>
      <c r="AX52" s="46"/>
      <c r="AY52" s="46"/>
      <c r="AZ52" s="46"/>
      <c r="BA52" s="46"/>
      <c r="BB52" s="46"/>
      <c r="BC52" s="46"/>
      <c r="BD52" s="46"/>
      <c r="BE52" s="46"/>
      <c r="BF52" s="46"/>
      <c r="BG52" s="46"/>
      <c r="BH52" s="46"/>
      <c r="BI52" s="46"/>
      <c r="BJ52" s="46"/>
      <c r="BK52" s="46"/>
      <c r="BL52" s="46"/>
      <c r="BM52" s="46"/>
      <c r="BN52" s="46"/>
      <c r="BO52" s="46"/>
      <c r="BP52" s="46"/>
      <c r="BQ52" s="46"/>
      <c r="BR52" s="46"/>
      <c r="BS52" s="46"/>
      <c r="BT52" s="46"/>
      <c r="BU52" s="46"/>
      <c r="BV52" s="46"/>
      <c r="BW52" s="46"/>
      <c r="BX52" s="46"/>
      <c r="BY52" s="46"/>
      <c r="BZ52" s="46"/>
      <c r="CA52" s="46"/>
      <c r="CB52" s="46"/>
      <c r="CC52" s="46"/>
      <c r="CD52" s="46"/>
      <c r="CE52" s="46"/>
      <c r="CF52" s="46"/>
      <c r="CG52" s="46"/>
      <c r="CH52" s="46"/>
      <c r="CI52" s="46"/>
      <c r="CJ52" s="46"/>
      <c r="CK52" s="46"/>
      <c r="CL52" s="46"/>
    </row>
    <row r="53" spans="1:90" ht="25.5" x14ac:dyDescent="0.2">
      <c r="A53" s="21" t="s">
        <v>59</v>
      </c>
      <c r="B53" s="16" t="s">
        <v>106</v>
      </c>
      <c r="C53" s="8"/>
      <c r="D53" s="8"/>
      <c r="E53" s="8"/>
      <c r="F53" s="31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6"/>
      <c r="AH53" s="46"/>
      <c r="AI53" s="46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  <c r="AW53" s="46"/>
      <c r="AX53" s="46"/>
      <c r="AY53" s="46"/>
      <c r="AZ53" s="46"/>
      <c r="BA53" s="46"/>
      <c r="BB53" s="46"/>
      <c r="BC53" s="46"/>
      <c r="BD53" s="46"/>
      <c r="BE53" s="46"/>
      <c r="BF53" s="46"/>
      <c r="BG53" s="46"/>
      <c r="BH53" s="46"/>
      <c r="BI53" s="46"/>
      <c r="BJ53" s="46"/>
      <c r="BK53" s="46"/>
      <c r="BL53" s="46"/>
      <c r="BM53" s="46"/>
      <c r="BN53" s="46"/>
      <c r="BO53" s="46"/>
      <c r="BP53" s="46"/>
      <c r="BQ53" s="46"/>
      <c r="BR53" s="46"/>
      <c r="BS53" s="46"/>
      <c r="BT53" s="46"/>
      <c r="BU53" s="46"/>
      <c r="BV53" s="46"/>
      <c r="BW53" s="46"/>
      <c r="BX53" s="46"/>
      <c r="BY53" s="46"/>
      <c r="BZ53" s="46"/>
      <c r="CA53" s="46"/>
      <c r="CB53" s="46"/>
      <c r="CC53" s="46"/>
      <c r="CD53" s="46"/>
      <c r="CE53" s="46"/>
      <c r="CF53" s="46"/>
      <c r="CG53" s="46"/>
      <c r="CH53" s="46"/>
      <c r="CI53" s="46"/>
      <c r="CJ53" s="46"/>
      <c r="CK53" s="46"/>
      <c r="CL53" s="46"/>
    </row>
    <row r="54" spans="1:90" x14ac:dyDescent="0.2">
      <c r="A54" s="21" t="s">
        <v>98</v>
      </c>
      <c r="B54" s="22" t="s">
        <v>108</v>
      </c>
      <c r="C54" s="8">
        <v>2167000</v>
      </c>
      <c r="D54" s="8">
        <v>2167000</v>
      </c>
      <c r="E54" s="8">
        <v>552036</v>
      </c>
      <c r="F54" s="31">
        <f t="shared" si="1"/>
        <v>0.25474665436086757</v>
      </c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6"/>
      <c r="AH54" s="46"/>
      <c r="AI54" s="46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6"/>
      <c r="BB54" s="46"/>
      <c r="BC54" s="46"/>
      <c r="BD54" s="46"/>
      <c r="BE54" s="46"/>
      <c r="BF54" s="46"/>
      <c r="BG54" s="46"/>
      <c r="BH54" s="46"/>
      <c r="BI54" s="46"/>
      <c r="BJ54" s="46"/>
      <c r="BK54" s="46"/>
      <c r="BL54" s="46"/>
      <c r="BM54" s="46"/>
      <c r="BN54" s="46"/>
      <c r="BO54" s="46"/>
      <c r="BP54" s="46"/>
      <c r="BQ54" s="46"/>
      <c r="BR54" s="46"/>
      <c r="BS54" s="46"/>
      <c r="BT54" s="46"/>
      <c r="BU54" s="46"/>
      <c r="BV54" s="46"/>
      <c r="BW54" s="46"/>
      <c r="BX54" s="46"/>
      <c r="BY54" s="46"/>
      <c r="BZ54" s="46"/>
      <c r="CA54" s="46"/>
      <c r="CB54" s="46"/>
      <c r="CC54" s="46"/>
      <c r="CD54" s="46"/>
      <c r="CE54" s="46"/>
      <c r="CF54" s="46"/>
      <c r="CG54" s="46"/>
      <c r="CH54" s="46"/>
      <c r="CI54" s="46"/>
      <c r="CJ54" s="46"/>
      <c r="CK54" s="46"/>
      <c r="CL54" s="46"/>
    </row>
    <row r="55" spans="1:90" x14ac:dyDescent="0.2">
      <c r="A55" s="21">
        <v>9</v>
      </c>
      <c r="B55" s="22" t="s">
        <v>310</v>
      </c>
      <c r="C55" s="8"/>
      <c r="D55" s="8"/>
      <c r="E55" s="8"/>
      <c r="F55" s="31"/>
      <c r="G55" s="46"/>
      <c r="H55" s="46"/>
      <c r="I55" s="46"/>
      <c r="J55" s="46"/>
      <c r="K55" s="46"/>
      <c r="L55" s="46"/>
      <c r="M55" s="46"/>
      <c r="N55" s="46"/>
      <c r="O55" s="46"/>
      <c r="P55" s="46"/>
      <c r="Q55" s="46"/>
      <c r="R55" s="46"/>
      <c r="S55" s="46"/>
      <c r="T55" s="46"/>
      <c r="U55" s="46"/>
      <c r="V55" s="46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6"/>
      <c r="AH55" s="46"/>
      <c r="AI55" s="46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  <c r="AW55" s="46"/>
      <c r="AX55" s="46"/>
      <c r="AY55" s="46"/>
      <c r="AZ55" s="46"/>
      <c r="BA55" s="46"/>
      <c r="BB55" s="46"/>
      <c r="BC55" s="46"/>
      <c r="BD55" s="46"/>
      <c r="BE55" s="46"/>
      <c r="BF55" s="46"/>
      <c r="BG55" s="46"/>
      <c r="BH55" s="46"/>
      <c r="BI55" s="46"/>
      <c r="BJ55" s="46"/>
      <c r="BK55" s="46"/>
      <c r="BL55" s="46"/>
      <c r="BM55" s="46"/>
      <c r="BN55" s="46"/>
      <c r="BO55" s="46"/>
      <c r="BP55" s="46"/>
      <c r="BQ55" s="46"/>
      <c r="BR55" s="46"/>
      <c r="BS55" s="46"/>
      <c r="BT55" s="46"/>
      <c r="BU55" s="46"/>
      <c r="BV55" s="46"/>
      <c r="BW55" s="46"/>
      <c r="BX55" s="46"/>
      <c r="BY55" s="46"/>
      <c r="BZ55" s="46"/>
      <c r="CA55" s="46"/>
      <c r="CB55" s="46"/>
      <c r="CC55" s="46"/>
      <c r="CD55" s="46"/>
      <c r="CE55" s="46"/>
      <c r="CF55" s="46"/>
      <c r="CG55" s="46"/>
      <c r="CH55" s="46"/>
      <c r="CI55" s="46"/>
      <c r="CJ55" s="46"/>
      <c r="CK55" s="46"/>
      <c r="CL55" s="46"/>
    </row>
    <row r="56" spans="1:90" x14ac:dyDescent="0.2">
      <c r="A56" s="21">
        <v>10</v>
      </c>
      <c r="B56" s="22" t="s">
        <v>107</v>
      </c>
      <c r="C56" s="8"/>
      <c r="D56" s="8"/>
      <c r="E56" s="8"/>
      <c r="F56" s="31"/>
      <c r="G56" s="46"/>
      <c r="H56" s="46"/>
      <c r="I56" s="46"/>
      <c r="J56" s="46"/>
      <c r="K56" s="46"/>
      <c r="L56" s="46"/>
      <c r="M56" s="46"/>
      <c r="N56" s="46"/>
      <c r="O56" s="46"/>
      <c r="P56" s="46"/>
      <c r="Q56" s="46"/>
      <c r="R56" s="46"/>
      <c r="S56" s="46"/>
      <c r="T56" s="46"/>
      <c r="U56" s="46"/>
      <c r="V56" s="46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6"/>
      <c r="AH56" s="46"/>
      <c r="AI56" s="46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  <c r="AW56" s="46"/>
      <c r="AX56" s="46"/>
      <c r="AY56" s="46"/>
      <c r="AZ56" s="46"/>
      <c r="BA56" s="46"/>
      <c r="BB56" s="46"/>
      <c r="BC56" s="46"/>
      <c r="BD56" s="46"/>
      <c r="BE56" s="46"/>
      <c r="BF56" s="46"/>
      <c r="BG56" s="46"/>
      <c r="BH56" s="46"/>
      <c r="BI56" s="46"/>
      <c r="BJ56" s="46"/>
      <c r="BK56" s="46"/>
      <c r="BL56" s="46"/>
      <c r="BM56" s="46"/>
      <c r="BN56" s="46"/>
      <c r="BO56" s="46"/>
      <c r="BP56" s="46"/>
      <c r="BQ56" s="46"/>
      <c r="BR56" s="46"/>
      <c r="BS56" s="46"/>
      <c r="BT56" s="46"/>
      <c r="BU56" s="46"/>
      <c r="BV56" s="46"/>
      <c r="BW56" s="46"/>
      <c r="BX56" s="46"/>
      <c r="BY56" s="46"/>
      <c r="BZ56" s="46"/>
      <c r="CA56" s="46"/>
      <c r="CB56" s="46"/>
      <c r="CC56" s="46"/>
      <c r="CD56" s="46"/>
      <c r="CE56" s="46"/>
      <c r="CF56" s="46"/>
      <c r="CG56" s="46"/>
      <c r="CH56" s="46"/>
      <c r="CI56" s="46"/>
      <c r="CJ56" s="46"/>
      <c r="CK56" s="46"/>
      <c r="CL56" s="46"/>
    </row>
    <row r="57" spans="1:90" ht="25.5" x14ac:dyDescent="0.2">
      <c r="A57" s="23" t="s">
        <v>109</v>
      </c>
      <c r="B57" s="17" t="s">
        <v>110</v>
      </c>
      <c r="C57" s="7">
        <f>SUM(C47:C56)</f>
        <v>10192000</v>
      </c>
      <c r="D57" s="7">
        <f>SUM(D47:D56)</f>
        <v>10192000</v>
      </c>
      <c r="E57" s="7">
        <f>SUM(E47:E56)</f>
        <v>2640418</v>
      </c>
      <c r="F57" s="31">
        <f t="shared" si="1"/>
        <v>0.25906770015698588</v>
      </c>
      <c r="G57" s="46"/>
      <c r="H57" s="46"/>
      <c r="I57" s="46"/>
      <c r="J57" s="46"/>
      <c r="K57" s="46"/>
      <c r="L57" s="46"/>
      <c r="M57" s="46"/>
      <c r="N57" s="46"/>
      <c r="O57" s="46"/>
      <c r="P57" s="46"/>
      <c r="Q57" s="46"/>
      <c r="R57" s="46"/>
      <c r="S57" s="46"/>
      <c r="T57" s="46"/>
      <c r="U57" s="46"/>
      <c r="V57" s="4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6"/>
      <c r="AH57" s="46"/>
      <c r="AI57" s="46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  <c r="AW57" s="46"/>
      <c r="AX57" s="46"/>
      <c r="AY57" s="46"/>
      <c r="AZ57" s="46"/>
      <c r="BA57" s="46"/>
      <c r="BB57" s="46"/>
      <c r="BC57" s="46"/>
      <c r="BD57" s="46"/>
      <c r="BE57" s="46"/>
      <c r="BF57" s="46"/>
      <c r="BG57" s="46"/>
      <c r="BH57" s="46"/>
      <c r="BI57" s="46"/>
      <c r="BJ57" s="46"/>
      <c r="BK57" s="46"/>
      <c r="BL57" s="46"/>
      <c r="BM57" s="46"/>
      <c r="BN57" s="46"/>
      <c r="BO57" s="46"/>
      <c r="BP57" s="46"/>
      <c r="BQ57" s="46"/>
      <c r="BR57" s="46"/>
      <c r="BS57" s="46"/>
      <c r="BT57" s="46"/>
      <c r="BU57" s="46"/>
      <c r="BV57" s="46"/>
      <c r="BW57" s="46"/>
      <c r="BX57" s="46"/>
      <c r="BY57" s="46"/>
      <c r="BZ57" s="46"/>
      <c r="CA57" s="46"/>
      <c r="CB57" s="46"/>
      <c r="CC57" s="46"/>
      <c r="CD57" s="46"/>
      <c r="CE57" s="46"/>
      <c r="CF57" s="46"/>
      <c r="CG57" s="46"/>
      <c r="CH57" s="46"/>
      <c r="CI57" s="46"/>
      <c r="CJ57" s="46"/>
      <c r="CK57" s="46"/>
      <c r="CL57" s="46"/>
    </row>
    <row r="58" spans="1:90" x14ac:dyDescent="0.2">
      <c r="A58" s="21" t="s">
        <v>52</v>
      </c>
      <c r="B58" s="22" t="s">
        <v>111</v>
      </c>
      <c r="C58" s="8">
        <v>1000000</v>
      </c>
      <c r="D58" s="8">
        <v>1000000</v>
      </c>
      <c r="E58" s="8"/>
      <c r="F58" s="31">
        <f t="shared" si="1"/>
        <v>0</v>
      </c>
      <c r="G58" s="46"/>
      <c r="H58" s="46"/>
      <c r="I58" s="46"/>
      <c r="J58" s="46"/>
      <c r="K58" s="46"/>
      <c r="L58" s="46"/>
      <c r="M58" s="46"/>
      <c r="N58" s="46"/>
      <c r="O58" s="46"/>
      <c r="P58" s="46"/>
      <c r="Q58" s="46"/>
      <c r="R58" s="46"/>
      <c r="S58" s="46"/>
      <c r="T58" s="46"/>
      <c r="U58" s="46"/>
      <c r="V58" s="4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6"/>
      <c r="AH58" s="46"/>
      <c r="AI58" s="46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  <c r="AW58" s="46"/>
      <c r="AX58" s="46"/>
      <c r="AY58" s="46"/>
      <c r="AZ58" s="46"/>
      <c r="BA58" s="46"/>
      <c r="BB58" s="46"/>
      <c r="BC58" s="46"/>
      <c r="BD58" s="46"/>
      <c r="BE58" s="46"/>
      <c r="BF58" s="46"/>
      <c r="BG58" s="46"/>
      <c r="BH58" s="46"/>
      <c r="BI58" s="46"/>
      <c r="BJ58" s="46"/>
      <c r="BK58" s="46"/>
      <c r="BL58" s="46"/>
      <c r="BM58" s="46"/>
      <c r="BN58" s="46"/>
      <c r="BO58" s="46"/>
      <c r="BP58" s="46"/>
      <c r="BQ58" s="46"/>
      <c r="BR58" s="46"/>
      <c r="BS58" s="46"/>
      <c r="BT58" s="46"/>
      <c r="BU58" s="46"/>
      <c r="BV58" s="46"/>
      <c r="BW58" s="46"/>
      <c r="BX58" s="46"/>
      <c r="BY58" s="46"/>
      <c r="BZ58" s="46"/>
      <c r="CA58" s="46"/>
      <c r="CB58" s="46"/>
      <c r="CC58" s="46"/>
      <c r="CD58" s="46"/>
      <c r="CE58" s="46"/>
      <c r="CF58" s="46"/>
      <c r="CG58" s="46"/>
      <c r="CH58" s="46"/>
      <c r="CI58" s="46"/>
      <c r="CJ58" s="46"/>
      <c r="CK58" s="46"/>
      <c r="CL58" s="46"/>
    </row>
    <row r="59" spans="1:90" x14ac:dyDescent="0.2">
      <c r="A59" s="21" t="s">
        <v>53</v>
      </c>
      <c r="B59" s="120" t="s">
        <v>546</v>
      </c>
      <c r="C59" s="8"/>
      <c r="D59" s="8"/>
      <c r="E59" s="8"/>
      <c r="F59" s="31"/>
      <c r="G59" s="46"/>
      <c r="H59" s="46"/>
      <c r="I59" s="46"/>
      <c r="J59" s="46"/>
      <c r="K59" s="46"/>
      <c r="L59" s="46"/>
      <c r="M59" s="46"/>
      <c r="N59" s="46"/>
      <c r="O59" s="46"/>
      <c r="P59" s="46"/>
      <c r="Q59" s="46"/>
      <c r="R59" s="46"/>
      <c r="S59" s="46"/>
      <c r="T59" s="46"/>
      <c r="U59" s="46"/>
      <c r="V59" s="4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6"/>
      <c r="AH59" s="46"/>
      <c r="AI59" s="46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  <c r="AW59" s="46"/>
      <c r="AX59" s="46"/>
      <c r="AY59" s="46"/>
      <c r="AZ59" s="46"/>
      <c r="BA59" s="46"/>
      <c r="BB59" s="46"/>
      <c r="BC59" s="46"/>
      <c r="BD59" s="46"/>
      <c r="BE59" s="46"/>
      <c r="BF59" s="46"/>
      <c r="BG59" s="46"/>
      <c r="BH59" s="46"/>
      <c r="BI59" s="46"/>
      <c r="BJ59" s="46"/>
      <c r="BK59" s="46"/>
      <c r="BL59" s="46"/>
      <c r="BM59" s="46"/>
      <c r="BN59" s="46"/>
      <c r="BO59" s="46"/>
      <c r="BP59" s="46"/>
      <c r="BQ59" s="46"/>
      <c r="BR59" s="46"/>
      <c r="BS59" s="46"/>
      <c r="BT59" s="46"/>
      <c r="BU59" s="46"/>
      <c r="BV59" s="46"/>
      <c r="BW59" s="46"/>
      <c r="BX59" s="46"/>
      <c r="BY59" s="46"/>
      <c r="BZ59" s="46"/>
      <c r="CA59" s="46"/>
      <c r="CB59" s="46"/>
      <c r="CC59" s="46"/>
      <c r="CD59" s="46"/>
      <c r="CE59" s="46"/>
      <c r="CF59" s="46"/>
      <c r="CG59" s="46"/>
      <c r="CH59" s="46"/>
      <c r="CI59" s="46"/>
      <c r="CJ59" s="46"/>
      <c r="CK59" s="46"/>
      <c r="CL59" s="46"/>
    </row>
    <row r="60" spans="1:90" x14ac:dyDescent="0.2">
      <c r="A60" s="21" t="s">
        <v>54</v>
      </c>
      <c r="B60" s="120" t="s">
        <v>497</v>
      </c>
      <c r="C60" s="8">
        <v>5000000</v>
      </c>
      <c r="D60" s="8">
        <v>5000000</v>
      </c>
      <c r="E60" s="8"/>
      <c r="F60" s="31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  <c r="R60" s="46"/>
      <c r="S60" s="46"/>
      <c r="T60" s="46"/>
      <c r="U60" s="46"/>
      <c r="V60" s="4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6"/>
      <c r="AH60" s="46"/>
      <c r="AI60" s="46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  <c r="AW60" s="46"/>
      <c r="AX60" s="46"/>
      <c r="AY60" s="46"/>
      <c r="AZ60" s="46"/>
      <c r="BA60" s="46"/>
      <c r="BB60" s="46"/>
      <c r="BC60" s="46"/>
      <c r="BD60" s="46"/>
      <c r="BE60" s="46"/>
      <c r="BF60" s="46"/>
      <c r="BG60" s="46"/>
      <c r="BH60" s="46"/>
      <c r="BI60" s="46"/>
      <c r="BJ60" s="46"/>
      <c r="BK60" s="46"/>
      <c r="BL60" s="46"/>
      <c r="BM60" s="46"/>
      <c r="BN60" s="46"/>
      <c r="BO60" s="46"/>
      <c r="BP60" s="46"/>
      <c r="BQ60" s="46"/>
      <c r="BR60" s="46"/>
      <c r="BS60" s="46"/>
      <c r="BT60" s="46"/>
      <c r="BU60" s="46"/>
      <c r="BV60" s="46"/>
      <c r="BW60" s="46"/>
      <c r="BX60" s="46"/>
      <c r="BY60" s="46"/>
      <c r="BZ60" s="46"/>
      <c r="CA60" s="46"/>
      <c r="CB60" s="46"/>
      <c r="CC60" s="46"/>
      <c r="CD60" s="46"/>
      <c r="CE60" s="46"/>
      <c r="CF60" s="46"/>
      <c r="CG60" s="46"/>
      <c r="CH60" s="46"/>
      <c r="CI60" s="46"/>
      <c r="CJ60" s="46"/>
      <c r="CK60" s="46"/>
      <c r="CL60" s="46"/>
    </row>
    <row r="61" spans="1:90" x14ac:dyDescent="0.2">
      <c r="A61" s="21" t="s">
        <v>56</v>
      </c>
      <c r="B61" s="120" t="s">
        <v>496</v>
      </c>
      <c r="C61" s="8">
        <v>5000000</v>
      </c>
      <c r="D61" s="8">
        <v>4525000</v>
      </c>
      <c r="E61" s="8"/>
      <c r="F61" s="31"/>
      <c r="G61" s="46"/>
      <c r="H61" s="46"/>
      <c r="I61" s="46"/>
      <c r="J61" s="46"/>
      <c r="K61" s="46"/>
      <c r="L61" s="46"/>
      <c r="M61" s="46"/>
      <c r="N61" s="46"/>
      <c r="O61" s="46"/>
      <c r="P61" s="46"/>
      <c r="Q61" s="46"/>
      <c r="R61" s="46"/>
      <c r="S61" s="46"/>
      <c r="T61" s="46"/>
      <c r="U61" s="46"/>
      <c r="V61" s="4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6"/>
      <c r="AY61" s="46"/>
      <c r="AZ61" s="46"/>
      <c r="BA61" s="46"/>
      <c r="BB61" s="46"/>
      <c r="BC61" s="46"/>
      <c r="BD61" s="46"/>
      <c r="BE61" s="46"/>
      <c r="BF61" s="46"/>
      <c r="BG61" s="46"/>
      <c r="BH61" s="46"/>
      <c r="BI61" s="46"/>
      <c r="BJ61" s="46"/>
      <c r="BK61" s="46"/>
      <c r="BL61" s="46"/>
      <c r="BM61" s="46"/>
      <c r="BN61" s="46"/>
      <c r="BO61" s="46"/>
      <c r="BP61" s="46"/>
      <c r="BQ61" s="46"/>
      <c r="BR61" s="46"/>
      <c r="BS61" s="46"/>
      <c r="BT61" s="46"/>
      <c r="BU61" s="46"/>
      <c r="BV61" s="46"/>
      <c r="BW61" s="46"/>
      <c r="BX61" s="46"/>
      <c r="BY61" s="46"/>
      <c r="BZ61" s="46"/>
      <c r="CA61" s="46"/>
      <c r="CB61" s="46"/>
      <c r="CC61" s="46"/>
      <c r="CD61" s="46"/>
      <c r="CE61" s="46"/>
      <c r="CF61" s="46"/>
      <c r="CG61" s="46"/>
      <c r="CH61" s="46"/>
      <c r="CI61" s="46"/>
      <c r="CJ61" s="46"/>
      <c r="CK61" s="46"/>
      <c r="CL61" s="46"/>
    </row>
    <row r="62" spans="1:90" x14ac:dyDescent="0.2">
      <c r="A62" s="21" t="s">
        <v>57</v>
      </c>
      <c r="B62" s="120" t="s">
        <v>498</v>
      </c>
      <c r="C62" s="8"/>
      <c r="D62" s="8">
        <v>21180035</v>
      </c>
      <c r="E62" s="8">
        <v>21180035</v>
      </c>
      <c r="F62" s="31">
        <v>1</v>
      </c>
      <c r="G62" s="46"/>
      <c r="H62" s="46"/>
      <c r="I62" s="46"/>
      <c r="J62" s="46"/>
      <c r="K62" s="46"/>
      <c r="L62" s="46"/>
      <c r="M62" s="46"/>
      <c r="N62" s="46"/>
      <c r="O62" s="46"/>
      <c r="P62" s="46"/>
      <c r="Q62" s="46"/>
      <c r="R62" s="46"/>
      <c r="S62" s="46"/>
      <c r="T62" s="46"/>
      <c r="U62" s="46"/>
      <c r="V62" s="4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6"/>
      <c r="AH62" s="46"/>
      <c r="AI62" s="46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  <c r="AW62" s="46"/>
      <c r="AX62" s="46"/>
      <c r="AY62" s="46"/>
      <c r="AZ62" s="46"/>
      <c r="BA62" s="46"/>
      <c r="BB62" s="46"/>
      <c r="BC62" s="46"/>
      <c r="BD62" s="46"/>
      <c r="BE62" s="46"/>
      <c r="BF62" s="46"/>
      <c r="BG62" s="46"/>
      <c r="BH62" s="46"/>
      <c r="BI62" s="46"/>
      <c r="BJ62" s="46"/>
      <c r="BK62" s="46"/>
      <c r="BL62" s="46"/>
      <c r="BM62" s="46"/>
      <c r="BN62" s="46"/>
      <c r="BO62" s="46"/>
      <c r="BP62" s="46"/>
      <c r="BQ62" s="46"/>
      <c r="BR62" s="46"/>
      <c r="BS62" s="46"/>
      <c r="BT62" s="46"/>
      <c r="BU62" s="46"/>
      <c r="BV62" s="46"/>
      <c r="BW62" s="46"/>
      <c r="BX62" s="46"/>
      <c r="BY62" s="46"/>
      <c r="BZ62" s="46"/>
      <c r="CA62" s="46"/>
      <c r="CB62" s="46"/>
      <c r="CC62" s="46"/>
      <c r="CD62" s="46"/>
      <c r="CE62" s="46"/>
      <c r="CF62" s="46"/>
      <c r="CG62" s="46"/>
      <c r="CH62" s="46"/>
      <c r="CI62" s="46"/>
      <c r="CJ62" s="46"/>
      <c r="CK62" s="46"/>
      <c r="CL62" s="46"/>
    </row>
    <row r="63" spans="1:90" ht="25.5" x14ac:dyDescent="0.2">
      <c r="A63" s="20" t="s">
        <v>113</v>
      </c>
      <c r="B63" s="17" t="s">
        <v>112</v>
      </c>
      <c r="C63" s="7">
        <f>SUM(C58:C62)</f>
        <v>11000000</v>
      </c>
      <c r="D63" s="7">
        <f>SUM(D58:D62)</f>
        <v>31705035</v>
      </c>
      <c r="E63" s="7">
        <f>SUM(E58:E62)</f>
        <v>21180035</v>
      </c>
      <c r="F63" s="31">
        <f t="shared" si="1"/>
        <v>0.66803379967882071</v>
      </c>
      <c r="G63" s="46"/>
      <c r="H63" s="46"/>
      <c r="I63" s="46"/>
      <c r="J63" s="46" t="s">
        <v>499</v>
      </c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6"/>
      <c r="AH63" s="46"/>
      <c r="AI63" s="46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  <c r="AW63" s="46"/>
      <c r="AX63" s="46"/>
      <c r="AY63" s="46"/>
      <c r="AZ63" s="46"/>
      <c r="BA63" s="46"/>
      <c r="BB63" s="46"/>
      <c r="BC63" s="46"/>
      <c r="BD63" s="46"/>
      <c r="BE63" s="46"/>
      <c r="BF63" s="46"/>
      <c r="BG63" s="46"/>
      <c r="BH63" s="46"/>
      <c r="BI63" s="46"/>
      <c r="BJ63" s="46"/>
      <c r="BK63" s="46"/>
      <c r="BL63" s="46"/>
      <c r="BM63" s="46"/>
      <c r="BN63" s="46"/>
      <c r="BO63" s="46"/>
      <c r="BP63" s="46"/>
      <c r="BQ63" s="46"/>
      <c r="BR63" s="46"/>
      <c r="BS63" s="46"/>
      <c r="BT63" s="46"/>
      <c r="BU63" s="46"/>
      <c r="BV63" s="46"/>
      <c r="BW63" s="46"/>
      <c r="BX63" s="46"/>
      <c r="BY63" s="46"/>
      <c r="BZ63" s="46"/>
      <c r="CA63" s="46"/>
      <c r="CB63" s="46"/>
      <c r="CC63" s="46"/>
      <c r="CD63" s="46"/>
      <c r="CE63" s="46"/>
      <c r="CF63" s="46"/>
      <c r="CG63" s="46"/>
      <c r="CH63" s="46"/>
      <c r="CI63" s="46"/>
      <c r="CJ63" s="46"/>
      <c r="CK63" s="46"/>
      <c r="CL63" s="46"/>
    </row>
    <row r="64" spans="1:90" x14ac:dyDescent="0.2">
      <c r="A64" s="6"/>
      <c r="B64" s="6" t="s">
        <v>114</v>
      </c>
      <c r="C64" s="7">
        <f>C7+C16+C24+C31+C46+C63+C57</f>
        <v>863562397</v>
      </c>
      <c r="D64" s="7">
        <f>D63+D57+D46+D31+D24+D16+D7+D37+D25</f>
        <v>1527226862</v>
      </c>
      <c r="E64" s="7">
        <f>E63+E57+E46+E31+E24+E16+E7+E37+E25</f>
        <v>532887346</v>
      </c>
      <c r="F64" s="31">
        <f t="shared" si="1"/>
        <v>0.34892481219335703</v>
      </c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6"/>
      <c r="AY64" s="46"/>
      <c r="AZ64" s="46"/>
      <c r="BA64" s="46"/>
      <c r="BB64" s="46"/>
      <c r="BC64" s="46"/>
      <c r="BD64" s="46"/>
      <c r="BE64" s="46"/>
      <c r="BF64" s="46"/>
      <c r="BG64" s="46"/>
      <c r="BH64" s="46"/>
      <c r="BI64" s="46"/>
      <c r="BJ64" s="46"/>
      <c r="BK64" s="46"/>
      <c r="BL64" s="46"/>
      <c r="BM64" s="46"/>
      <c r="BN64" s="46"/>
      <c r="BO64" s="46"/>
      <c r="BP64" s="46"/>
      <c r="BQ64" s="46"/>
      <c r="BR64" s="46"/>
      <c r="BS64" s="46"/>
      <c r="BT64" s="46"/>
      <c r="BU64" s="46"/>
      <c r="BV64" s="46"/>
      <c r="BW64" s="46"/>
      <c r="BX64" s="46"/>
      <c r="BY64" s="46"/>
      <c r="BZ64" s="46"/>
      <c r="CA64" s="46"/>
      <c r="CB64" s="46"/>
      <c r="CC64" s="46"/>
      <c r="CD64" s="46"/>
      <c r="CE64" s="46"/>
      <c r="CF64" s="46"/>
      <c r="CG64" s="46"/>
      <c r="CH64" s="46"/>
      <c r="CI64" s="46"/>
      <c r="CJ64" s="46"/>
      <c r="CK64" s="46"/>
      <c r="CL64" s="46"/>
    </row>
    <row r="65" spans="1:90" x14ac:dyDescent="0.2">
      <c r="C65" s="3"/>
      <c r="D65" s="3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6"/>
      <c r="AH65" s="46"/>
      <c r="AI65" s="46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  <c r="AW65" s="46"/>
      <c r="AX65" s="46"/>
      <c r="AY65" s="46"/>
      <c r="AZ65" s="46"/>
      <c r="BA65" s="46"/>
      <c r="BB65" s="46"/>
      <c r="BC65" s="46"/>
      <c r="BD65" s="46"/>
      <c r="BE65" s="46"/>
      <c r="BF65" s="46"/>
      <c r="BG65" s="46"/>
      <c r="BH65" s="46"/>
      <c r="BI65" s="46"/>
      <c r="BJ65" s="46"/>
      <c r="BK65" s="46"/>
      <c r="BL65" s="46"/>
      <c r="BM65" s="46"/>
      <c r="BN65" s="46"/>
      <c r="BO65" s="46"/>
      <c r="BP65" s="46"/>
      <c r="BQ65" s="46"/>
      <c r="BR65" s="46"/>
      <c r="BS65" s="46"/>
      <c r="BT65" s="46"/>
      <c r="BU65" s="46"/>
      <c r="BV65" s="46"/>
      <c r="BW65" s="46"/>
      <c r="BX65" s="46"/>
      <c r="BY65" s="46"/>
      <c r="BZ65" s="46"/>
      <c r="CA65" s="46"/>
      <c r="CB65" s="46"/>
      <c r="CC65" s="46"/>
      <c r="CD65" s="46"/>
      <c r="CE65" s="46"/>
      <c r="CF65" s="46"/>
      <c r="CG65" s="46"/>
      <c r="CH65" s="46"/>
      <c r="CI65" s="46"/>
      <c r="CJ65" s="46"/>
      <c r="CK65" s="46"/>
      <c r="CL65" s="46"/>
    </row>
    <row r="66" spans="1:90" x14ac:dyDescent="0.2">
      <c r="A66" s="46"/>
      <c r="B66" s="46"/>
      <c r="C66" s="27"/>
      <c r="D66" s="27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6"/>
      <c r="AY66" s="46"/>
      <c r="AZ66" s="46"/>
      <c r="BA66" s="46"/>
      <c r="BB66" s="46"/>
      <c r="BC66" s="46"/>
      <c r="BD66" s="46"/>
      <c r="BE66" s="46"/>
      <c r="BF66" s="46"/>
      <c r="BG66" s="46"/>
      <c r="BH66" s="46"/>
      <c r="BI66" s="46"/>
      <c r="BJ66" s="46"/>
      <c r="BK66" s="46"/>
      <c r="BL66" s="46"/>
      <c r="BM66" s="46"/>
      <c r="BN66" s="46"/>
      <c r="BO66" s="46"/>
      <c r="BP66" s="46"/>
      <c r="BQ66" s="46"/>
      <c r="BR66" s="46"/>
      <c r="BS66" s="46"/>
      <c r="BT66" s="46"/>
      <c r="BU66" s="46"/>
      <c r="BV66" s="46"/>
      <c r="BW66" s="46"/>
      <c r="BX66" s="46"/>
      <c r="BY66" s="46"/>
      <c r="BZ66" s="46"/>
      <c r="CA66" s="46"/>
      <c r="CB66" s="46"/>
      <c r="CC66" s="46"/>
      <c r="CD66" s="46"/>
      <c r="CE66" s="46"/>
      <c r="CF66" s="46"/>
      <c r="CG66" s="46"/>
      <c r="CH66" s="46"/>
      <c r="CI66" s="46"/>
      <c r="CJ66" s="46"/>
      <c r="CK66" s="46"/>
      <c r="CL66" s="46"/>
    </row>
    <row r="67" spans="1:90" x14ac:dyDescent="0.2">
      <c r="A67" s="46"/>
      <c r="B67" s="46"/>
      <c r="C67" s="27"/>
      <c r="D67" s="27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6"/>
      <c r="AH67" s="46"/>
      <c r="AI67" s="46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  <c r="AW67" s="46"/>
      <c r="AX67" s="46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46"/>
      <c r="BM67" s="46"/>
      <c r="BN67" s="46"/>
      <c r="BO67" s="46"/>
      <c r="BP67" s="46"/>
      <c r="BQ67" s="46"/>
      <c r="BR67" s="46"/>
      <c r="BS67" s="46"/>
      <c r="BT67" s="46"/>
      <c r="BU67" s="46"/>
      <c r="BV67" s="46"/>
      <c r="BW67" s="46"/>
      <c r="BX67" s="46"/>
      <c r="BY67" s="46"/>
      <c r="BZ67" s="46"/>
      <c r="CA67" s="46"/>
      <c r="CB67" s="46"/>
      <c r="CC67" s="46"/>
      <c r="CD67" s="46"/>
      <c r="CE67" s="46"/>
      <c r="CF67" s="46"/>
      <c r="CG67" s="46"/>
      <c r="CH67" s="46"/>
      <c r="CI67" s="46"/>
      <c r="CJ67" s="46"/>
      <c r="CK67" s="46"/>
      <c r="CL67" s="46"/>
    </row>
    <row r="68" spans="1:90" x14ac:dyDescent="0.2">
      <c r="A68" s="46"/>
      <c r="B68" s="46"/>
      <c r="C68" s="27"/>
      <c r="D68" s="27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6"/>
      <c r="AY68" s="46"/>
      <c r="AZ68" s="46"/>
      <c r="BA68" s="46"/>
      <c r="BB68" s="46"/>
      <c r="BC68" s="46"/>
      <c r="BD68" s="46"/>
      <c r="BE68" s="46"/>
      <c r="BF68" s="46"/>
      <c r="BG68" s="46"/>
      <c r="BH68" s="46"/>
      <c r="BI68" s="46"/>
      <c r="BJ68" s="46"/>
      <c r="BK68" s="46"/>
      <c r="BL68" s="46"/>
      <c r="BM68" s="46"/>
      <c r="BN68" s="46"/>
      <c r="BO68" s="46"/>
      <c r="BP68" s="46"/>
      <c r="BQ68" s="46"/>
      <c r="BR68" s="46"/>
      <c r="BS68" s="46"/>
      <c r="BT68" s="46"/>
      <c r="BU68" s="46"/>
      <c r="BV68" s="46"/>
      <c r="BW68" s="46"/>
      <c r="BX68" s="46"/>
      <c r="BY68" s="46"/>
      <c r="BZ68" s="46"/>
      <c r="CA68" s="46"/>
      <c r="CB68" s="46"/>
      <c r="CC68" s="46"/>
      <c r="CD68" s="46"/>
      <c r="CE68" s="46"/>
      <c r="CF68" s="46"/>
      <c r="CG68" s="46"/>
      <c r="CH68" s="46"/>
      <c r="CI68" s="46"/>
      <c r="CJ68" s="46"/>
      <c r="CK68" s="46"/>
      <c r="CL68" s="46"/>
    </row>
    <row r="69" spans="1:90" x14ac:dyDescent="0.2">
      <c r="A69" s="46"/>
      <c r="B69" s="46"/>
      <c r="C69" s="27"/>
      <c r="D69" s="27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6"/>
      <c r="AH69" s="46"/>
      <c r="AI69" s="46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  <c r="AW69" s="46"/>
      <c r="AX69" s="46"/>
      <c r="AY69" s="46"/>
      <c r="AZ69" s="46"/>
      <c r="BA69" s="46"/>
      <c r="BB69" s="46"/>
      <c r="BC69" s="46"/>
      <c r="BD69" s="46"/>
      <c r="BE69" s="46"/>
      <c r="BF69" s="46"/>
      <c r="BG69" s="46"/>
      <c r="BH69" s="46"/>
      <c r="BI69" s="46"/>
      <c r="BJ69" s="46"/>
      <c r="BK69" s="46"/>
      <c r="BL69" s="46"/>
      <c r="BM69" s="46"/>
      <c r="BN69" s="46"/>
      <c r="BO69" s="46"/>
      <c r="BP69" s="46"/>
      <c r="BQ69" s="46"/>
      <c r="BR69" s="46"/>
      <c r="BS69" s="46"/>
      <c r="BT69" s="46"/>
      <c r="BU69" s="46"/>
      <c r="BV69" s="46"/>
      <c r="BW69" s="46"/>
      <c r="BX69" s="46"/>
      <c r="BY69" s="46"/>
      <c r="BZ69" s="46"/>
      <c r="CA69" s="46"/>
      <c r="CB69" s="46"/>
      <c r="CC69" s="46"/>
      <c r="CD69" s="46"/>
      <c r="CE69" s="46"/>
      <c r="CF69" s="46"/>
      <c r="CG69" s="46"/>
      <c r="CH69" s="46"/>
      <c r="CI69" s="46"/>
      <c r="CJ69" s="46"/>
      <c r="CK69" s="46"/>
      <c r="CL69" s="46"/>
    </row>
    <row r="70" spans="1:90" x14ac:dyDescent="0.2">
      <c r="A70" s="46"/>
      <c r="B70" s="46"/>
      <c r="C70" s="27"/>
      <c r="D70" s="27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6"/>
      <c r="AH70" s="46"/>
      <c r="AI70" s="46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  <c r="AW70" s="46"/>
      <c r="AX70" s="46"/>
      <c r="AY70" s="46"/>
      <c r="AZ70" s="46"/>
      <c r="BA70" s="46"/>
      <c r="BB70" s="46"/>
      <c r="BC70" s="46"/>
      <c r="BD70" s="46"/>
      <c r="BE70" s="46"/>
      <c r="BF70" s="46"/>
      <c r="BG70" s="46"/>
      <c r="BH70" s="46"/>
      <c r="BI70" s="46"/>
      <c r="BJ70" s="46"/>
      <c r="BK70" s="46"/>
      <c r="BL70" s="46"/>
      <c r="BM70" s="46"/>
      <c r="BN70" s="46"/>
      <c r="BO70" s="46"/>
      <c r="BP70" s="46"/>
      <c r="BQ70" s="46"/>
      <c r="BR70" s="46"/>
      <c r="BS70" s="46"/>
      <c r="BT70" s="46"/>
      <c r="BU70" s="46"/>
      <c r="BV70" s="46"/>
      <c r="BW70" s="46"/>
      <c r="BX70" s="46"/>
      <c r="BY70" s="46"/>
      <c r="BZ70" s="46"/>
      <c r="CA70" s="46"/>
      <c r="CB70" s="46"/>
      <c r="CC70" s="46"/>
      <c r="CD70" s="46"/>
      <c r="CE70" s="46"/>
      <c r="CF70" s="46"/>
      <c r="CG70" s="46"/>
      <c r="CH70" s="46"/>
      <c r="CI70" s="46"/>
      <c r="CJ70" s="46"/>
      <c r="CK70" s="46"/>
      <c r="CL70" s="46"/>
    </row>
    <row r="71" spans="1:90" x14ac:dyDescent="0.2">
      <c r="A71" s="46"/>
      <c r="B71" s="46"/>
      <c r="C71" s="27"/>
      <c r="D71" s="27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6"/>
      <c r="AH71" s="46"/>
      <c r="AI71" s="46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  <c r="AW71" s="46"/>
      <c r="AX71" s="46"/>
      <c r="AY71" s="46"/>
      <c r="AZ71" s="46"/>
      <c r="BA71" s="46"/>
      <c r="BB71" s="46"/>
      <c r="BC71" s="46"/>
      <c r="BD71" s="46"/>
      <c r="BE71" s="46"/>
      <c r="BF71" s="46"/>
      <c r="BG71" s="46"/>
      <c r="BH71" s="46"/>
      <c r="BI71" s="46"/>
      <c r="BJ71" s="46"/>
      <c r="BK71" s="46"/>
      <c r="BL71" s="46"/>
      <c r="BM71" s="46"/>
      <c r="BN71" s="46"/>
      <c r="BO71" s="46"/>
      <c r="BP71" s="46"/>
      <c r="BQ71" s="46"/>
      <c r="BR71" s="46"/>
      <c r="BS71" s="46"/>
      <c r="BT71" s="46"/>
      <c r="BU71" s="46"/>
      <c r="BV71" s="46"/>
      <c r="BW71" s="46"/>
      <c r="BX71" s="46"/>
      <c r="BY71" s="46"/>
      <c r="BZ71" s="46"/>
      <c r="CA71" s="46"/>
      <c r="CB71" s="46"/>
      <c r="CC71" s="46"/>
      <c r="CD71" s="46"/>
      <c r="CE71" s="46"/>
      <c r="CF71" s="46"/>
      <c r="CG71" s="46"/>
      <c r="CH71" s="46"/>
      <c r="CI71" s="46"/>
      <c r="CJ71" s="46"/>
      <c r="CK71" s="46"/>
      <c r="CL71" s="46"/>
    </row>
    <row r="72" spans="1:90" x14ac:dyDescent="0.2">
      <c r="A72" s="46"/>
      <c r="B72" s="46"/>
      <c r="C72" s="27"/>
      <c r="D72" s="27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6"/>
      <c r="AH72" s="46"/>
      <c r="AI72" s="46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  <c r="AW72" s="46"/>
      <c r="AX72" s="46"/>
      <c r="AY72" s="46"/>
      <c r="AZ72" s="46"/>
      <c r="BA72" s="46"/>
      <c r="BB72" s="46"/>
      <c r="BC72" s="46"/>
      <c r="BD72" s="46"/>
      <c r="BE72" s="46"/>
      <c r="BF72" s="46"/>
      <c r="BG72" s="46"/>
      <c r="BH72" s="46"/>
      <c r="BI72" s="46"/>
      <c r="BJ72" s="46"/>
      <c r="BK72" s="46"/>
      <c r="BL72" s="46"/>
      <c r="BM72" s="46"/>
      <c r="BN72" s="46"/>
      <c r="BO72" s="46"/>
      <c r="BP72" s="46"/>
      <c r="BQ72" s="46"/>
      <c r="BR72" s="46"/>
      <c r="BS72" s="46"/>
      <c r="BT72" s="46"/>
      <c r="BU72" s="46"/>
      <c r="BV72" s="46"/>
      <c r="BW72" s="46"/>
      <c r="BX72" s="46"/>
      <c r="BY72" s="46"/>
      <c r="BZ72" s="46"/>
      <c r="CA72" s="46"/>
      <c r="CB72" s="46"/>
      <c r="CC72" s="46"/>
      <c r="CD72" s="46"/>
      <c r="CE72" s="46"/>
      <c r="CF72" s="46"/>
      <c r="CG72" s="46"/>
      <c r="CH72" s="46"/>
      <c r="CI72" s="46"/>
      <c r="CJ72" s="46"/>
      <c r="CK72" s="46"/>
      <c r="CL72" s="46"/>
    </row>
    <row r="73" spans="1:90" x14ac:dyDescent="0.2">
      <c r="A73" s="46"/>
      <c r="B73" s="46"/>
      <c r="C73" s="27"/>
      <c r="D73" s="27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6"/>
      <c r="AH73" s="46"/>
      <c r="AI73" s="46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  <c r="AW73" s="46"/>
      <c r="AX73" s="46"/>
      <c r="AY73" s="46"/>
      <c r="AZ73" s="46"/>
      <c r="BA73" s="46"/>
      <c r="BB73" s="46"/>
      <c r="BC73" s="46"/>
      <c r="BD73" s="46"/>
      <c r="BE73" s="46"/>
      <c r="BF73" s="46"/>
      <c r="BG73" s="46"/>
      <c r="BH73" s="46"/>
      <c r="BI73" s="46"/>
      <c r="BJ73" s="46"/>
      <c r="BK73" s="46"/>
      <c r="BL73" s="46"/>
      <c r="BM73" s="46"/>
      <c r="BN73" s="46"/>
      <c r="BO73" s="46"/>
      <c r="BP73" s="46"/>
      <c r="BQ73" s="46"/>
      <c r="BR73" s="46"/>
      <c r="BS73" s="46"/>
      <c r="BT73" s="46"/>
      <c r="BU73" s="46"/>
      <c r="BV73" s="46"/>
      <c r="BW73" s="46"/>
      <c r="BX73" s="46"/>
      <c r="BY73" s="46"/>
      <c r="BZ73" s="46"/>
      <c r="CA73" s="46"/>
      <c r="CB73" s="46"/>
      <c r="CC73" s="46"/>
      <c r="CD73" s="46"/>
      <c r="CE73" s="46"/>
      <c r="CF73" s="46"/>
      <c r="CG73" s="46"/>
      <c r="CH73" s="46"/>
      <c r="CI73" s="46"/>
      <c r="CJ73" s="46"/>
      <c r="CK73" s="46"/>
      <c r="CL73" s="46"/>
    </row>
    <row r="74" spans="1:90" x14ac:dyDescent="0.2">
      <c r="A74" s="46"/>
      <c r="B74" s="46"/>
      <c r="C74" s="27"/>
      <c r="D74" s="27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6"/>
      <c r="AH74" s="46"/>
      <c r="AI74" s="46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  <c r="AW74" s="46"/>
      <c r="AX74" s="46"/>
      <c r="AY74" s="46"/>
      <c r="AZ74" s="46"/>
      <c r="BA74" s="46"/>
      <c r="BB74" s="46"/>
      <c r="BC74" s="46"/>
      <c r="BD74" s="46"/>
      <c r="BE74" s="46"/>
      <c r="BF74" s="46"/>
      <c r="BG74" s="46"/>
      <c r="BH74" s="46"/>
      <c r="BI74" s="46"/>
      <c r="BJ74" s="46"/>
      <c r="BK74" s="46"/>
      <c r="BL74" s="46"/>
      <c r="BM74" s="46"/>
      <c r="BN74" s="46"/>
      <c r="BO74" s="46"/>
      <c r="BP74" s="46"/>
      <c r="BQ74" s="46"/>
      <c r="BR74" s="46"/>
      <c r="BS74" s="46"/>
      <c r="BT74" s="46"/>
      <c r="BU74" s="46"/>
      <c r="BV74" s="46"/>
      <c r="BW74" s="46"/>
      <c r="BX74" s="46"/>
      <c r="BY74" s="46"/>
      <c r="BZ74" s="46"/>
      <c r="CA74" s="46"/>
      <c r="CB74" s="46"/>
      <c r="CC74" s="46"/>
      <c r="CD74" s="46"/>
      <c r="CE74" s="46"/>
      <c r="CF74" s="46"/>
      <c r="CG74" s="46"/>
      <c r="CH74" s="46"/>
      <c r="CI74" s="46"/>
      <c r="CJ74" s="46"/>
      <c r="CK74" s="46"/>
      <c r="CL74" s="46"/>
    </row>
    <row r="75" spans="1:90" x14ac:dyDescent="0.2">
      <c r="A75" s="46"/>
      <c r="B75" s="46"/>
      <c r="C75" s="27"/>
      <c r="D75" s="27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6"/>
      <c r="AH75" s="46"/>
      <c r="AI75" s="46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  <c r="AW75" s="46"/>
      <c r="AX75" s="46"/>
      <c r="AY75" s="46"/>
      <c r="AZ75" s="46"/>
      <c r="BA75" s="46"/>
      <c r="BB75" s="46"/>
      <c r="BC75" s="46"/>
      <c r="BD75" s="46"/>
      <c r="BE75" s="46"/>
      <c r="BF75" s="46"/>
      <c r="BG75" s="46"/>
      <c r="BH75" s="46"/>
      <c r="BI75" s="46"/>
      <c r="BJ75" s="46"/>
      <c r="BK75" s="46"/>
      <c r="BL75" s="46"/>
      <c r="BM75" s="46"/>
      <c r="BN75" s="46"/>
      <c r="BO75" s="46"/>
      <c r="BP75" s="46"/>
      <c r="BQ75" s="46"/>
      <c r="BR75" s="46"/>
      <c r="BS75" s="46"/>
      <c r="BT75" s="46"/>
      <c r="BU75" s="46"/>
      <c r="BV75" s="46"/>
      <c r="BW75" s="46"/>
      <c r="BX75" s="46"/>
      <c r="BY75" s="46"/>
      <c r="BZ75" s="46"/>
      <c r="CA75" s="46"/>
      <c r="CB75" s="46"/>
      <c r="CC75" s="46"/>
      <c r="CD75" s="46"/>
      <c r="CE75" s="46"/>
      <c r="CF75" s="46"/>
      <c r="CG75" s="46"/>
      <c r="CH75" s="46"/>
      <c r="CI75" s="46"/>
      <c r="CJ75" s="46"/>
      <c r="CK75" s="46"/>
      <c r="CL75" s="46"/>
    </row>
    <row r="76" spans="1:90" x14ac:dyDescent="0.2">
      <c r="A76" s="46"/>
      <c r="B76" s="46"/>
      <c r="C76" s="27"/>
      <c r="D76" s="27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6"/>
      <c r="AH76" s="46"/>
      <c r="AI76" s="46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  <c r="AW76" s="46"/>
      <c r="AX76" s="46"/>
      <c r="AY76" s="46"/>
      <c r="AZ76" s="46"/>
      <c r="BA76" s="46"/>
      <c r="BB76" s="46"/>
      <c r="BC76" s="46"/>
      <c r="BD76" s="46"/>
      <c r="BE76" s="46"/>
      <c r="BF76" s="46"/>
      <c r="BG76" s="46"/>
      <c r="BH76" s="46"/>
      <c r="BI76" s="46"/>
      <c r="BJ76" s="46"/>
      <c r="BK76" s="46"/>
      <c r="BL76" s="46"/>
      <c r="BM76" s="46"/>
      <c r="BN76" s="46"/>
      <c r="BO76" s="46"/>
      <c r="BP76" s="46"/>
      <c r="BQ76" s="46"/>
      <c r="BR76" s="46"/>
      <c r="BS76" s="46"/>
      <c r="BT76" s="46"/>
      <c r="BU76" s="46"/>
      <c r="BV76" s="46"/>
      <c r="BW76" s="46"/>
      <c r="BX76" s="46"/>
      <c r="BY76" s="46"/>
      <c r="BZ76" s="46"/>
      <c r="CA76" s="46"/>
      <c r="CB76" s="46"/>
      <c r="CC76" s="46"/>
      <c r="CD76" s="46"/>
      <c r="CE76" s="46"/>
      <c r="CF76" s="46"/>
      <c r="CG76" s="46"/>
      <c r="CH76" s="46"/>
      <c r="CI76" s="46"/>
      <c r="CJ76" s="46"/>
      <c r="CK76" s="46"/>
      <c r="CL76" s="46"/>
    </row>
    <row r="77" spans="1:90" x14ac:dyDescent="0.2">
      <c r="A77" s="46"/>
      <c r="B77" s="46"/>
      <c r="C77" s="27"/>
      <c r="D77" s="27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  <c r="AW77" s="46"/>
      <c r="AX77" s="46"/>
      <c r="AY77" s="46"/>
      <c r="AZ77" s="46"/>
      <c r="BA77" s="46"/>
      <c r="BB77" s="46"/>
      <c r="BC77" s="46"/>
      <c r="BD77" s="46"/>
      <c r="BE77" s="46"/>
      <c r="BF77" s="46"/>
      <c r="BG77" s="46"/>
      <c r="BH77" s="46"/>
      <c r="BI77" s="46"/>
      <c r="BJ77" s="46"/>
      <c r="BK77" s="46"/>
      <c r="BL77" s="46"/>
      <c r="BM77" s="46"/>
      <c r="BN77" s="46"/>
      <c r="BO77" s="46"/>
      <c r="BP77" s="46"/>
      <c r="BQ77" s="46"/>
      <c r="BR77" s="46"/>
      <c r="BS77" s="46"/>
      <c r="BT77" s="46"/>
      <c r="BU77" s="46"/>
      <c r="BV77" s="46"/>
      <c r="BW77" s="46"/>
      <c r="BX77" s="46"/>
      <c r="BY77" s="46"/>
      <c r="BZ77" s="46"/>
      <c r="CA77" s="46"/>
      <c r="CB77" s="46"/>
      <c r="CC77" s="46"/>
      <c r="CD77" s="46"/>
      <c r="CE77" s="46"/>
      <c r="CF77" s="46"/>
      <c r="CG77" s="46"/>
      <c r="CH77" s="46"/>
      <c r="CI77" s="46"/>
      <c r="CJ77" s="46"/>
      <c r="CK77" s="46"/>
      <c r="CL77" s="46"/>
    </row>
    <row r="78" spans="1:90" x14ac:dyDescent="0.2">
      <c r="A78" s="46"/>
      <c r="B78" s="46"/>
      <c r="C78" s="27"/>
      <c r="D78" s="27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6"/>
      <c r="AH78" s="46"/>
      <c r="AI78" s="46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  <c r="AW78" s="46"/>
      <c r="AX78" s="46"/>
      <c r="AY78" s="46"/>
      <c r="AZ78" s="46"/>
      <c r="BA78" s="46"/>
      <c r="BB78" s="46"/>
      <c r="BC78" s="46"/>
      <c r="BD78" s="46"/>
      <c r="BE78" s="46"/>
      <c r="BF78" s="46"/>
      <c r="BG78" s="46"/>
      <c r="BH78" s="46"/>
      <c r="BI78" s="46"/>
      <c r="BJ78" s="46"/>
      <c r="BK78" s="46"/>
      <c r="BL78" s="46"/>
      <c r="BM78" s="46"/>
      <c r="BN78" s="46"/>
      <c r="BO78" s="46"/>
      <c r="BP78" s="46"/>
      <c r="BQ78" s="46"/>
      <c r="BR78" s="46"/>
      <c r="BS78" s="46"/>
      <c r="BT78" s="46"/>
      <c r="BU78" s="46"/>
      <c r="BV78" s="46"/>
      <c r="BW78" s="46"/>
      <c r="BX78" s="46"/>
      <c r="BY78" s="46"/>
      <c r="BZ78" s="46"/>
      <c r="CA78" s="46"/>
      <c r="CB78" s="46"/>
      <c r="CC78" s="46"/>
      <c r="CD78" s="46"/>
      <c r="CE78" s="46"/>
      <c r="CF78" s="46"/>
      <c r="CG78" s="46"/>
      <c r="CH78" s="46"/>
      <c r="CI78" s="46"/>
      <c r="CJ78" s="46"/>
      <c r="CK78" s="46"/>
      <c r="CL78" s="46"/>
    </row>
    <row r="79" spans="1:90" x14ac:dyDescent="0.2">
      <c r="A79" s="46"/>
      <c r="B79" s="46"/>
      <c r="C79" s="27"/>
      <c r="D79" s="27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6"/>
      <c r="AH79" s="46"/>
      <c r="AI79" s="46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  <c r="AW79" s="46"/>
      <c r="AX79" s="46"/>
      <c r="AY79" s="46"/>
      <c r="AZ79" s="46"/>
      <c r="BA79" s="46"/>
      <c r="BB79" s="46"/>
      <c r="BC79" s="46"/>
      <c r="BD79" s="46"/>
      <c r="BE79" s="46"/>
      <c r="BF79" s="46"/>
      <c r="BG79" s="46"/>
      <c r="BH79" s="46"/>
      <c r="BI79" s="46"/>
      <c r="BJ79" s="46"/>
      <c r="BK79" s="46"/>
      <c r="BL79" s="46"/>
      <c r="BM79" s="46"/>
      <c r="BN79" s="46"/>
      <c r="BO79" s="46"/>
      <c r="BP79" s="46"/>
      <c r="BQ79" s="46"/>
      <c r="BR79" s="46"/>
      <c r="BS79" s="46"/>
      <c r="BT79" s="46"/>
      <c r="BU79" s="46"/>
      <c r="BV79" s="46"/>
      <c r="BW79" s="46"/>
      <c r="BX79" s="46"/>
      <c r="BY79" s="46"/>
      <c r="BZ79" s="46"/>
      <c r="CA79" s="46"/>
      <c r="CB79" s="46"/>
      <c r="CC79" s="46"/>
      <c r="CD79" s="46"/>
      <c r="CE79" s="46"/>
      <c r="CF79" s="46"/>
      <c r="CG79" s="46"/>
      <c r="CH79" s="46"/>
      <c r="CI79" s="46"/>
      <c r="CJ79" s="46"/>
      <c r="CK79" s="46"/>
      <c r="CL79" s="46"/>
    </row>
    <row r="80" spans="1:90" x14ac:dyDescent="0.2">
      <c r="A80" s="46"/>
      <c r="B80" s="46"/>
      <c r="C80" s="27"/>
      <c r="D80" s="27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6"/>
      <c r="AH80" s="46"/>
      <c r="AI80" s="46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  <c r="AW80" s="46"/>
      <c r="AX80" s="46"/>
      <c r="AY80" s="46"/>
      <c r="AZ80" s="46"/>
      <c r="BA80" s="46"/>
      <c r="BB80" s="46"/>
      <c r="BC80" s="46"/>
      <c r="BD80" s="46"/>
      <c r="BE80" s="46"/>
      <c r="BF80" s="46"/>
      <c r="BG80" s="46"/>
      <c r="BH80" s="46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</row>
    <row r="81" spans="1:90" x14ac:dyDescent="0.2">
      <c r="A81" s="46"/>
      <c r="B81" s="46"/>
      <c r="C81" s="27"/>
      <c r="D81" s="27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6"/>
      <c r="AH81" s="46"/>
      <c r="AI81" s="46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  <c r="AW81" s="46"/>
      <c r="AX81" s="46"/>
      <c r="AY81" s="46"/>
      <c r="AZ81" s="46"/>
      <c r="BA81" s="46"/>
      <c r="BB81" s="46"/>
      <c r="BC81" s="46"/>
      <c r="BD81" s="46"/>
      <c r="BE81" s="46"/>
      <c r="BF81" s="46"/>
      <c r="BG81" s="46"/>
      <c r="BH81" s="46"/>
      <c r="BI81" s="46"/>
      <c r="BJ81" s="46"/>
      <c r="BK81" s="46"/>
      <c r="BL81" s="46"/>
      <c r="BM81" s="46"/>
      <c r="BN81" s="46"/>
      <c r="BO81" s="46"/>
      <c r="BP81" s="46"/>
      <c r="BQ81" s="46"/>
      <c r="BR81" s="46"/>
      <c r="BS81" s="46"/>
      <c r="BT81" s="46"/>
      <c r="BU81" s="46"/>
      <c r="BV81" s="46"/>
      <c r="BW81" s="46"/>
      <c r="BX81" s="46"/>
      <c r="BY81" s="46"/>
      <c r="BZ81" s="46"/>
      <c r="CA81" s="46"/>
      <c r="CB81" s="46"/>
      <c r="CC81" s="46"/>
      <c r="CD81" s="46"/>
      <c r="CE81" s="46"/>
      <c r="CF81" s="46"/>
      <c r="CG81" s="46"/>
      <c r="CH81" s="46"/>
      <c r="CI81" s="46"/>
      <c r="CJ81" s="46"/>
      <c r="CK81" s="46"/>
      <c r="CL81" s="46"/>
    </row>
    <row r="82" spans="1:90" x14ac:dyDescent="0.2">
      <c r="A82" s="46"/>
      <c r="B82" s="46"/>
      <c r="C82" s="27"/>
      <c r="D82" s="27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6"/>
      <c r="AH82" s="46"/>
      <c r="AI82" s="46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  <c r="AW82" s="46"/>
      <c r="AX82" s="46"/>
      <c r="AY82" s="46"/>
      <c r="AZ82" s="46"/>
      <c r="BA82" s="46"/>
      <c r="BB82" s="46"/>
      <c r="BC82" s="46"/>
      <c r="BD82" s="46"/>
      <c r="BE82" s="46"/>
      <c r="BF82" s="46"/>
      <c r="BG82" s="46"/>
      <c r="BH82" s="46"/>
      <c r="BI82" s="46"/>
      <c r="BJ82" s="46"/>
      <c r="BK82" s="46"/>
      <c r="BL82" s="46"/>
      <c r="BM82" s="46"/>
      <c r="BN82" s="46"/>
      <c r="BO82" s="46"/>
      <c r="BP82" s="46"/>
      <c r="BQ82" s="46"/>
      <c r="BR82" s="46"/>
      <c r="BS82" s="46"/>
      <c r="BT82" s="46"/>
      <c r="BU82" s="46"/>
      <c r="BV82" s="46"/>
      <c r="BW82" s="46"/>
      <c r="BX82" s="46"/>
      <c r="BY82" s="46"/>
      <c r="BZ82" s="46"/>
      <c r="CA82" s="46"/>
      <c r="CB82" s="46"/>
      <c r="CC82" s="46"/>
      <c r="CD82" s="46"/>
      <c r="CE82" s="46"/>
      <c r="CF82" s="46"/>
      <c r="CG82" s="46"/>
      <c r="CH82" s="46"/>
      <c r="CI82" s="46"/>
      <c r="CJ82" s="46"/>
      <c r="CK82" s="46"/>
      <c r="CL82" s="46"/>
    </row>
    <row r="83" spans="1:90" x14ac:dyDescent="0.2">
      <c r="A83" s="46"/>
      <c r="B83" s="46"/>
      <c r="C83" s="27"/>
      <c r="D83" s="27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6"/>
      <c r="AH83" s="46"/>
      <c r="AI83" s="46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6"/>
      <c r="BB83" s="46"/>
      <c r="BC83" s="46"/>
      <c r="BD83" s="46"/>
      <c r="BE83" s="46"/>
      <c r="BF83" s="46"/>
      <c r="BG83" s="46"/>
      <c r="BH83" s="46"/>
      <c r="BI83" s="46"/>
      <c r="BJ83" s="46"/>
      <c r="BK83" s="46"/>
      <c r="BL83" s="46"/>
      <c r="BM83" s="46"/>
      <c r="BN83" s="46"/>
      <c r="BO83" s="46"/>
      <c r="BP83" s="46"/>
      <c r="BQ83" s="46"/>
      <c r="BR83" s="46"/>
      <c r="BS83" s="46"/>
      <c r="BT83" s="46"/>
      <c r="BU83" s="46"/>
      <c r="BV83" s="46"/>
      <c r="BW83" s="46"/>
      <c r="BX83" s="46"/>
      <c r="BY83" s="46"/>
      <c r="BZ83" s="46"/>
      <c r="CA83" s="46"/>
      <c r="CB83" s="46"/>
      <c r="CC83" s="46"/>
      <c r="CD83" s="46"/>
      <c r="CE83" s="46"/>
      <c r="CF83" s="46"/>
      <c r="CG83" s="46"/>
      <c r="CH83" s="46"/>
      <c r="CI83" s="46"/>
      <c r="CJ83" s="46"/>
      <c r="CK83" s="46"/>
      <c r="CL83" s="46"/>
    </row>
    <row r="84" spans="1:90" x14ac:dyDescent="0.2">
      <c r="A84" s="46"/>
      <c r="B84" s="46"/>
      <c r="C84" s="27"/>
      <c r="D84" s="27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6"/>
      <c r="AH84" s="46"/>
      <c r="AI84" s="46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  <c r="AW84" s="46"/>
      <c r="AX84" s="46"/>
      <c r="AY84" s="46"/>
      <c r="AZ84" s="46"/>
      <c r="BA84" s="46"/>
      <c r="BB84" s="46"/>
      <c r="BC84" s="46"/>
      <c r="BD84" s="46"/>
      <c r="BE84" s="46"/>
      <c r="BF84" s="46"/>
      <c r="BG84" s="46"/>
      <c r="BH84" s="46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</row>
    <row r="85" spans="1:90" x14ac:dyDescent="0.2">
      <c r="A85" s="46"/>
      <c r="B85" s="46"/>
      <c r="C85" s="27"/>
      <c r="D85" s="27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6"/>
      <c r="AH85" s="46"/>
      <c r="AI85" s="46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  <c r="AW85" s="46"/>
      <c r="AX85" s="46"/>
      <c r="AY85" s="46"/>
      <c r="AZ85" s="46"/>
      <c r="BA85" s="46"/>
      <c r="BB85" s="46"/>
      <c r="BC85" s="46"/>
      <c r="BD85" s="46"/>
      <c r="BE85" s="46"/>
      <c r="BF85" s="46"/>
      <c r="BG85" s="46"/>
      <c r="BH85" s="46"/>
      <c r="BI85" s="46"/>
      <c r="BJ85" s="46"/>
      <c r="BK85" s="46"/>
      <c r="BL85" s="46"/>
      <c r="BM85" s="46"/>
      <c r="BN85" s="46"/>
      <c r="BO85" s="46"/>
      <c r="BP85" s="46"/>
      <c r="BQ85" s="46"/>
      <c r="BR85" s="46"/>
      <c r="BS85" s="46"/>
      <c r="BT85" s="46"/>
      <c r="BU85" s="46"/>
      <c r="BV85" s="46"/>
      <c r="BW85" s="46"/>
      <c r="BX85" s="46"/>
      <c r="BY85" s="46"/>
      <c r="BZ85" s="46"/>
      <c r="CA85" s="46"/>
      <c r="CB85" s="46"/>
      <c r="CC85" s="46"/>
      <c r="CD85" s="46"/>
      <c r="CE85" s="46"/>
      <c r="CF85" s="46"/>
      <c r="CG85" s="46"/>
      <c r="CH85" s="46"/>
      <c r="CI85" s="46"/>
      <c r="CJ85" s="46"/>
      <c r="CK85" s="46"/>
      <c r="CL85" s="46"/>
    </row>
    <row r="86" spans="1:90" x14ac:dyDescent="0.2">
      <c r="A86" s="46"/>
      <c r="B86" s="46"/>
      <c r="C86" s="27"/>
      <c r="D86" s="27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6"/>
      <c r="AH86" s="46"/>
      <c r="AI86" s="46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  <c r="AW86" s="46"/>
      <c r="AX86" s="46"/>
      <c r="AY86" s="46"/>
      <c r="AZ86" s="46"/>
      <c r="BA86" s="46"/>
      <c r="BB86" s="46"/>
      <c r="BC86" s="46"/>
      <c r="BD86" s="46"/>
      <c r="BE86" s="46"/>
      <c r="BF86" s="46"/>
      <c r="BG86" s="46"/>
      <c r="BH86" s="46"/>
      <c r="BI86" s="46"/>
      <c r="BJ86" s="46"/>
      <c r="BK86" s="46"/>
      <c r="BL86" s="46"/>
      <c r="BM86" s="46"/>
      <c r="BN86" s="46"/>
      <c r="BO86" s="46"/>
      <c r="BP86" s="46"/>
      <c r="BQ86" s="46"/>
      <c r="BR86" s="46"/>
      <c r="BS86" s="46"/>
      <c r="BT86" s="46"/>
      <c r="BU86" s="46"/>
      <c r="BV86" s="46"/>
      <c r="BW86" s="46"/>
      <c r="BX86" s="46"/>
      <c r="BY86" s="46"/>
      <c r="BZ86" s="46"/>
      <c r="CA86" s="46"/>
      <c r="CB86" s="46"/>
      <c r="CC86" s="46"/>
      <c r="CD86" s="46"/>
      <c r="CE86" s="46"/>
      <c r="CF86" s="46"/>
      <c r="CG86" s="46"/>
      <c r="CH86" s="46"/>
      <c r="CI86" s="46"/>
      <c r="CJ86" s="46"/>
      <c r="CK86" s="46"/>
      <c r="CL86" s="46"/>
    </row>
    <row r="87" spans="1:90" x14ac:dyDescent="0.2">
      <c r="A87" s="46"/>
      <c r="B87" s="46"/>
      <c r="C87" s="27"/>
      <c r="D87" s="27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6"/>
      <c r="AH87" s="46"/>
      <c r="AI87" s="46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  <c r="AW87" s="46"/>
      <c r="AX87" s="46"/>
      <c r="AY87" s="46"/>
      <c r="AZ87" s="46"/>
      <c r="BA87" s="46"/>
      <c r="BB87" s="46"/>
      <c r="BC87" s="46"/>
      <c r="BD87" s="46"/>
      <c r="BE87" s="46"/>
      <c r="BF87" s="46"/>
      <c r="BG87" s="46"/>
      <c r="BH87" s="46"/>
      <c r="BI87" s="46"/>
      <c r="BJ87" s="46"/>
      <c r="BK87" s="46"/>
      <c r="BL87" s="46"/>
      <c r="BM87" s="46"/>
      <c r="BN87" s="46"/>
      <c r="BO87" s="46"/>
      <c r="BP87" s="46"/>
      <c r="BQ87" s="46"/>
      <c r="BR87" s="46"/>
      <c r="BS87" s="46"/>
      <c r="BT87" s="46"/>
      <c r="BU87" s="46"/>
      <c r="BV87" s="46"/>
      <c r="BW87" s="46"/>
      <c r="BX87" s="46"/>
      <c r="BY87" s="46"/>
      <c r="BZ87" s="46"/>
      <c r="CA87" s="46"/>
      <c r="CB87" s="46"/>
      <c r="CC87" s="46"/>
      <c r="CD87" s="46"/>
      <c r="CE87" s="46"/>
      <c r="CF87" s="46"/>
      <c r="CG87" s="46"/>
      <c r="CH87" s="46"/>
      <c r="CI87" s="46"/>
      <c r="CJ87" s="46"/>
      <c r="CK87" s="46"/>
      <c r="CL87" s="46"/>
    </row>
    <row r="88" spans="1:90" x14ac:dyDescent="0.2">
      <c r="A88" s="46"/>
      <c r="B88" s="46"/>
      <c r="C88" s="27"/>
      <c r="D88" s="27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6"/>
      <c r="AH88" s="46"/>
      <c r="AI88" s="46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  <c r="AW88" s="46"/>
      <c r="AX88" s="46"/>
      <c r="AY88" s="46"/>
      <c r="AZ88" s="46"/>
      <c r="BA88" s="46"/>
      <c r="BB88" s="46"/>
      <c r="BC88" s="46"/>
      <c r="BD88" s="46"/>
      <c r="BE88" s="46"/>
      <c r="BF88" s="46"/>
      <c r="BG88" s="46"/>
      <c r="BH88" s="46"/>
      <c r="BI88" s="46"/>
      <c r="BJ88" s="46"/>
      <c r="BK88" s="46"/>
      <c r="BL88" s="46"/>
      <c r="BM88" s="46"/>
      <c r="BN88" s="46"/>
      <c r="BO88" s="46"/>
      <c r="BP88" s="46"/>
      <c r="BQ88" s="46"/>
      <c r="BR88" s="46"/>
      <c r="BS88" s="46"/>
      <c r="BT88" s="46"/>
      <c r="BU88" s="46"/>
      <c r="BV88" s="46"/>
      <c r="BW88" s="46"/>
      <c r="BX88" s="46"/>
      <c r="BY88" s="46"/>
      <c r="BZ88" s="46"/>
      <c r="CA88" s="46"/>
      <c r="CB88" s="46"/>
      <c r="CC88" s="46"/>
      <c r="CD88" s="46"/>
      <c r="CE88" s="46"/>
      <c r="CF88" s="46"/>
      <c r="CG88" s="46"/>
      <c r="CH88" s="46"/>
      <c r="CI88" s="46"/>
      <c r="CJ88" s="46"/>
      <c r="CK88" s="46"/>
      <c r="CL88" s="46"/>
    </row>
    <row r="89" spans="1:90" x14ac:dyDescent="0.2">
      <c r="A89" s="46"/>
      <c r="B89" s="46"/>
      <c r="C89" s="27"/>
      <c r="D89" s="27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6"/>
      <c r="AH89" s="46"/>
      <c r="AI89" s="46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  <c r="AW89" s="46"/>
      <c r="AX89" s="46"/>
      <c r="AY89" s="46"/>
      <c r="AZ89" s="46"/>
      <c r="BA89" s="46"/>
      <c r="BB89" s="46"/>
      <c r="BC89" s="46"/>
      <c r="BD89" s="46"/>
      <c r="BE89" s="46"/>
      <c r="BF89" s="46"/>
      <c r="BG89" s="46"/>
      <c r="BH89" s="46"/>
      <c r="BI89" s="46"/>
      <c r="BJ89" s="46"/>
      <c r="BK89" s="46"/>
      <c r="BL89" s="46"/>
      <c r="BM89" s="46"/>
      <c r="BN89" s="46"/>
      <c r="BO89" s="46"/>
      <c r="BP89" s="46"/>
      <c r="BQ89" s="46"/>
      <c r="BR89" s="46"/>
      <c r="BS89" s="46"/>
      <c r="BT89" s="46"/>
      <c r="BU89" s="46"/>
      <c r="BV89" s="46"/>
      <c r="BW89" s="46"/>
      <c r="BX89" s="46"/>
      <c r="BY89" s="46"/>
      <c r="BZ89" s="46"/>
      <c r="CA89" s="46"/>
      <c r="CB89" s="46"/>
      <c r="CC89" s="46"/>
      <c r="CD89" s="46"/>
      <c r="CE89" s="46"/>
      <c r="CF89" s="46"/>
      <c r="CG89" s="46"/>
      <c r="CH89" s="46"/>
      <c r="CI89" s="46"/>
      <c r="CJ89" s="46"/>
      <c r="CK89" s="46"/>
      <c r="CL89" s="46"/>
    </row>
    <row r="90" spans="1:90" x14ac:dyDescent="0.2">
      <c r="A90" s="46"/>
      <c r="B90" s="46"/>
      <c r="C90" s="27"/>
      <c r="D90" s="27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6"/>
      <c r="AH90" s="46"/>
      <c r="AI90" s="46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  <c r="AW90" s="46"/>
      <c r="AX90" s="46"/>
      <c r="AY90" s="46"/>
      <c r="AZ90" s="46"/>
      <c r="BA90" s="46"/>
      <c r="BB90" s="46"/>
      <c r="BC90" s="46"/>
      <c r="BD90" s="46"/>
      <c r="BE90" s="46"/>
      <c r="BF90" s="46"/>
      <c r="BG90" s="46"/>
      <c r="BH90" s="46"/>
      <c r="BI90" s="46"/>
      <c r="BJ90" s="46"/>
      <c r="BK90" s="46"/>
      <c r="BL90" s="46"/>
      <c r="BM90" s="46"/>
      <c r="BN90" s="46"/>
      <c r="BO90" s="46"/>
      <c r="BP90" s="46"/>
      <c r="BQ90" s="46"/>
      <c r="BR90" s="46"/>
      <c r="BS90" s="46"/>
      <c r="BT90" s="46"/>
      <c r="BU90" s="46"/>
      <c r="BV90" s="46"/>
      <c r="BW90" s="46"/>
      <c r="BX90" s="46"/>
      <c r="BY90" s="46"/>
      <c r="BZ90" s="46"/>
      <c r="CA90" s="46"/>
      <c r="CB90" s="46"/>
      <c r="CC90" s="46"/>
      <c r="CD90" s="46"/>
      <c r="CE90" s="46"/>
      <c r="CF90" s="46"/>
      <c r="CG90" s="46"/>
      <c r="CH90" s="46"/>
      <c r="CI90" s="46"/>
      <c r="CJ90" s="46"/>
      <c r="CK90" s="46"/>
      <c r="CL90" s="46"/>
    </row>
    <row r="91" spans="1:90" x14ac:dyDescent="0.2">
      <c r="A91" s="46"/>
      <c r="B91" s="46"/>
      <c r="C91" s="27"/>
      <c r="D91" s="27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6"/>
      <c r="AH91" s="46"/>
      <c r="AI91" s="46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  <c r="AW91" s="46"/>
      <c r="AX91" s="46"/>
      <c r="AY91" s="46"/>
      <c r="AZ91" s="46"/>
      <c r="BA91" s="46"/>
      <c r="BB91" s="46"/>
      <c r="BC91" s="46"/>
      <c r="BD91" s="46"/>
      <c r="BE91" s="46"/>
      <c r="BF91" s="46"/>
      <c r="BG91" s="46"/>
      <c r="BH91" s="46"/>
      <c r="BI91" s="46"/>
      <c r="BJ91" s="46"/>
      <c r="BK91" s="46"/>
      <c r="BL91" s="46"/>
      <c r="BM91" s="46"/>
      <c r="BN91" s="46"/>
      <c r="BO91" s="46"/>
      <c r="BP91" s="46"/>
      <c r="BQ91" s="46"/>
      <c r="BR91" s="46"/>
      <c r="BS91" s="46"/>
      <c r="BT91" s="46"/>
      <c r="BU91" s="46"/>
      <c r="BV91" s="46"/>
      <c r="BW91" s="46"/>
      <c r="BX91" s="46"/>
      <c r="BY91" s="46"/>
      <c r="BZ91" s="46"/>
      <c r="CA91" s="46"/>
      <c r="CB91" s="46"/>
      <c r="CC91" s="46"/>
      <c r="CD91" s="46"/>
      <c r="CE91" s="46"/>
      <c r="CF91" s="46"/>
      <c r="CG91" s="46"/>
      <c r="CH91" s="46"/>
      <c r="CI91" s="46"/>
      <c r="CJ91" s="46"/>
      <c r="CK91" s="46"/>
      <c r="CL91" s="46"/>
    </row>
    <row r="92" spans="1:90" x14ac:dyDescent="0.2">
      <c r="A92" s="46"/>
      <c r="B92" s="46"/>
      <c r="C92" s="27"/>
      <c r="D92" s="27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6"/>
      <c r="AH92" s="46"/>
      <c r="AI92" s="46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  <c r="AW92" s="46"/>
      <c r="AX92" s="46"/>
      <c r="AY92" s="46"/>
      <c r="AZ92" s="46"/>
      <c r="BA92" s="46"/>
      <c r="BB92" s="46"/>
      <c r="BC92" s="46"/>
      <c r="BD92" s="46"/>
      <c r="BE92" s="46"/>
      <c r="BF92" s="46"/>
      <c r="BG92" s="46"/>
      <c r="BH92" s="46"/>
      <c r="BI92" s="46"/>
      <c r="BJ92" s="46"/>
      <c r="BK92" s="46"/>
      <c r="BL92" s="46"/>
      <c r="BM92" s="46"/>
      <c r="BN92" s="46"/>
      <c r="BO92" s="46"/>
      <c r="BP92" s="46"/>
      <c r="BQ92" s="46"/>
      <c r="BR92" s="46"/>
      <c r="BS92" s="46"/>
      <c r="BT92" s="46"/>
      <c r="BU92" s="46"/>
      <c r="BV92" s="46"/>
      <c r="BW92" s="46"/>
      <c r="BX92" s="46"/>
      <c r="BY92" s="46"/>
      <c r="BZ92" s="46"/>
      <c r="CA92" s="46"/>
      <c r="CB92" s="46"/>
      <c r="CC92" s="46"/>
      <c r="CD92" s="46"/>
      <c r="CE92" s="46"/>
      <c r="CF92" s="46"/>
      <c r="CG92" s="46"/>
      <c r="CH92" s="46"/>
      <c r="CI92" s="46"/>
      <c r="CJ92" s="46"/>
      <c r="CK92" s="46"/>
      <c r="CL92" s="46"/>
    </row>
    <row r="93" spans="1:90" x14ac:dyDescent="0.2">
      <c r="A93" s="46"/>
      <c r="B93" s="46"/>
      <c r="C93" s="27"/>
      <c r="D93" s="27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6"/>
      <c r="AH93" s="46"/>
      <c r="AI93" s="46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  <c r="AW93" s="46"/>
      <c r="AX93" s="46"/>
      <c r="AY93" s="46"/>
      <c r="AZ93" s="46"/>
      <c r="BA93" s="46"/>
      <c r="BB93" s="46"/>
      <c r="BC93" s="46"/>
      <c r="BD93" s="46"/>
      <c r="BE93" s="46"/>
      <c r="BF93" s="46"/>
      <c r="BG93" s="46"/>
      <c r="BH93" s="46"/>
      <c r="BI93" s="46"/>
      <c r="BJ93" s="46"/>
      <c r="BK93" s="46"/>
      <c r="BL93" s="46"/>
      <c r="BM93" s="46"/>
      <c r="BN93" s="46"/>
      <c r="BO93" s="46"/>
      <c r="BP93" s="46"/>
      <c r="BQ93" s="46"/>
      <c r="BR93" s="46"/>
      <c r="BS93" s="46"/>
      <c r="BT93" s="46"/>
      <c r="BU93" s="46"/>
      <c r="BV93" s="46"/>
      <c r="BW93" s="46"/>
      <c r="BX93" s="46"/>
      <c r="BY93" s="46"/>
      <c r="BZ93" s="46"/>
      <c r="CA93" s="46"/>
      <c r="CB93" s="46"/>
      <c r="CC93" s="46"/>
      <c r="CD93" s="46"/>
      <c r="CE93" s="46"/>
      <c r="CF93" s="46"/>
      <c r="CG93" s="46"/>
      <c r="CH93" s="46"/>
      <c r="CI93" s="46"/>
      <c r="CJ93" s="46"/>
      <c r="CK93" s="46"/>
      <c r="CL93" s="46"/>
    </row>
    <row r="94" spans="1:90" x14ac:dyDescent="0.2">
      <c r="A94" s="46"/>
      <c r="B94" s="46"/>
      <c r="C94" s="27"/>
      <c r="D94" s="27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  <c r="AW94" s="46"/>
      <c r="AX94" s="46"/>
      <c r="AY94" s="46"/>
      <c r="AZ94" s="46"/>
      <c r="BA94" s="46"/>
      <c r="BB94" s="46"/>
      <c r="BC94" s="46"/>
      <c r="BD94" s="46"/>
      <c r="BE94" s="46"/>
      <c r="BF94" s="46"/>
      <c r="BG94" s="46"/>
      <c r="BH94" s="46"/>
      <c r="BI94" s="46"/>
      <c r="BJ94" s="46"/>
      <c r="BK94" s="46"/>
      <c r="BL94" s="46"/>
      <c r="BM94" s="46"/>
      <c r="BN94" s="46"/>
      <c r="BO94" s="46"/>
      <c r="BP94" s="46"/>
      <c r="BQ94" s="46"/>
      <c r="BR94" s="46"/>
      <c r="BS94" s="46"/>
      <c r="BT94" s="46"/>
      <c r="BU94" s="46"/>
      <c r="BV94" s="46"/>
      <c r="BW94" s="46"/>
      <c r="BX94" s="46"/>
      <c r="BY94" s="46"/>
      <c r="BZ94" s="46"/>
      <c r="CA94" s="46"/>
      <c r="CB94" s="46"/>
      <c r="CC94" s="46"/>
      <c r="CD94" s="46"/>
      <c r="CE94" s="46"/>
      <c r="CF94" s="46"/>
      <c r="CG94" s="46"/>
      <c r="CH94" s="46"/>
      <c r="CI94" s="46"/>
      <c r="CJ94" s="46"/>
      <c r="CK94" s="46"/>
      <c r="CL94" s="46"/>
    </row>
    <row r="95" spans="1:90" x14ac:dyDescent="0.2">
      <c r="A95" s="46"/>
      <c r="B95" s="46"/>
      <c r="C95" s="27"/>
      <c r="D95" s="27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6"/>
      <c r="AH95" s="46"/>
      <c r="AI95" s="46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  <c r="AW95" s="46"/>
      <c r="AX95" s="46"/>
      <c r="AY95" s="46"/>
      <c r="AZ95" s="46"/>
      <c r="BA95" s="46"/>
      <c r="BB95" s="46"/>
      <c r="BC95" s="46"/>
      <c r="BD95" s="46"/>
      <c r="BE95" s="46"/>
      <c r="BF95" s="46"/>
      <c r="BG95" s="46"/>
      <c r="BH95" s="46"/>
      <c r="BI95" s="46"/>
      <c r="BJ95" s="46"/>
      <c r="BK95" s="46"/>
      <c r="BL95" s="46"/>
      <c r="BM95" s="46"/>
      <c r="BN95" s="46"/>
      <c r="BO95" s="46"/>
      <c r="BP95" s="46"/>
      <c r="BQ95" s="46"/>
      <c r="BR95" s="46"/>
      <c r="BS95" s="46"/>
      <c r="BT95" s="46"/>
      <c r="BU95" s="46"/>
      <c r="BV95" s="46"/>
      <c r="BW95" s="46"/>
      <c r="BX95" s="46"/>
      <c r="BY95" s="46"/>
      <c r="BZ95" s="46"/>
      <c r="CA95" s="46"/>
      <c r="CB95" s="46"/>
      <c r="CC95" s="46"/>
      <c r="CD95" s="46"/>
      <c r="CE95" s="46"/>
      <c r="CF95" s="46"/>
      <c r="CG95" s="46"/>
      <c r="CH95" s="46"/>
      <c r="CI95" s="46"/>
      <c r="CJ95" s="46"/>
      <c r="CK95" s="46"/>
      <c r="CL95" s="46"/>
    </row>
    <row r="96" spans="1:90" x14ac:dyDescent="0.2">
      <c r="A96" s="46"/>
      <c r="B96" s="46"/>
      <c r="C96" s="27"/>
      <c r="D96" s="27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6"/>
      <c r="AH96" s="46"/>
      <c r="AI96" s="46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  <c r="AW96" s="46"/>
      <c r="AX96" s="46"/>
      <c r="AY96" s="46"/>
      <c r="AZ96" s="46"/>
      <c r="BA96" s="46"/>
      <c r="BB96" s="46"/>
      <c r="BC96" s="46"/>
      <c r="BD96" s="46"/>
      <c r="BE96" s="46"/>
      <c r="BF96" s="46"/>
      <c r="BG96" s="46"/>
      <c r="BH96" s="46"/>
      <c r="BI96" s="46"/>
      <c r="BJ96" s="46"/>
      <c r="BK96" s="46"/>
      <c r="BL96" s="46"/>
      <c r="BM96" s="46"/>
      <c r="BN96" s="46"/>
      <c r="BO96" s="46"/>
      <c r="BP96" s="46"/>
      <c r="BQ96" s="46"/>
      <c r="BR96" s="46"/>
      <c r="BS96" s="46"/>
      <c r="BT96" s="46"/>
      <c r="BU96" s="46"/>
      <c r="BV96" s="46"/>
      <c r="BW96" s="46"/>
      <c r="BX96" s="46"/>
      <c r="BY96" s="46"/>
      <c r="BZ96" s="46"/>
      <c r="CA96" s="46"/>
      <c r="CB96" s="46"/>
      <c r="CC96" s="46"/>
      <c r="CD96" s="46"/>
      <c r="CE96" s="46"/>
      <c r="CF96" s="46"/>
      <c r="CG96" s="46"/>
      <c r="CH96" s="46"/>
      <c r="CI96" s="46"/>
      <c r="CJ96" s="46"/>
      <c r="CK96" s="46"/>
      <c r="CL96" s="46"/>
    </row>
    <row r="97" spans="1:90" x14ac:dyDescent="0.2">
      <c r="A97" s="46"/>
      <c r="B97" s="46"/>
      <c r="C97" s="27"/>
      <c r="D97" s="27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  <c r="AW97" s="46"/>
      <c r="AX97" s="46"/>
      <c r="AY97" s="46"/>
      <c r="AZ97" s="46"/>
      <c r="BA97" s="46"/>
      <c r="BB97" s="46"/>
      <c r="BC97" s="46"/>
      <c r="BD97" s="46"/>
      <c r="BE97" s="46"/>
      <c r="BF97" s="46"/>
      <c r="BG97" s="46"/>
      <c r="BH97" s="46"/>
      <c r="BI97" s="46"/>
      <c r="BJ97" s="46"/>
      <c r="BK97" s="46"/>
      <c r="BL97" s="46"/>
      <c r="BM97" s="46"/>
      <c r="BN97" s="46"/>
      <c r="BO97" s="46"/>
      <c r="BP97" s="46"/>
      <c r="BQ97" s="46"/>
      <c r="BR97" s="46"/>
      <c r="BS97" s="46"/>
      <c r="BT97" s="46"/>
      <c r="BU97" s="46"/>
      <c r="BV97" s="46"/>
      <c r="BW97" s="46"/>
      <c r="BX97" s="46"/>
      <c r="BY97" s="46"/>
      <c r="BZ97" s="46"/>
      <c r="CA97" s="46"/>
      <c r="CB97" s="46"/>
      <c r="CC97" s="46"/>
      <c r="CD97" s="46"/>
      <c r="CE97" s="46"/>
      <c r="CF97" s="46"/>
      <c r="CG97" s="46"/>
      <c r="CH97" s="46"/>
      <c r="CI97" s="46"/>
      <c r="CJ97" s="46"/>
      <c r="CK97" s="46"/>
      <c r="CL97" s="46"/>
    </row>
    <row r="98" spans="1:90" x14ac:dyDescent="0.2">
      <c r="A98" s="46"/>
      <c r="B98" s="46"/>
      <c r="C98" s="27"/>
      <c r="D98" s="27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6"/>
      <c r="AH98" s="46"/>
      <c r="AI98" s="46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  <c r="AW98" s="46"/>
      <c r="AX98" s="46"/>
      <c r="AY98" s="46"/>
      <c r="AZ98" s="46"/>
      <c r="BA98" s="46"/>
      <c r="BB98" s="46"/>
      <c r="BC98" s="46"/>
      <c r="BD98" s="46"/>
      <c r="BE98" s="46"/>
      <c r="BF98" s="46"/>
      <c r="BG98" s="46"/>
      <c r="BH98" s="46"/>
      <c r="BI98" s="46"/>
      <c r="BJ98" s="46"/>
      <c r="BK98" s="46"/>
      <c r="BL98" s="46"/>
      <c r="BM98" s="46"/>
      <c r="BN98" s="46"/>
      <c r="BO98" s="46"/>
      <c r="BP98" s="46"/>
      <c r="BQ98" s="46"/>
      <c r="BR98" s="46"/>
      <c r="BS98" s="46"/>
      <c r="BT98" s="46"/>
      <c r="BU98" s="46"/>
      <c r="BV98" s="46"/>
      <c r="BW98" s="46"/>
      <c r="BX98" s="46"/>
      <c r="BY98" s="46"/>
      <c r="BZ98" s="46"/>
      <c r="CA98" s="46"/>
      <c r="CB98" s="46"/>
      <c r="CC98" s="46"/>
      <c r="CD98" s="46"/>
      <c r="CE98" s="46"/>
      <c r="CF98" s="46"/>
      <c r="CG98" s="46"/>
      <c r="CH98" s="46"/>
      <c r="CI98" s="46"/>
      <c r="CJ98" s="46"/>
      <c r="CK98" s="46"/>
      <c r="CL98" s="46"/>
    </row>
    <row r="99" spans="1:90" x14ac:dyDescent="0.2">
      <c r="A99" s="46"/>
      <c r="B99" s="46"/>
      <c r="C99" s="27"/>
      <c r="D99" s="27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  <c r="AW99" s="46"/>
      <c r="AX99" s="46"/>
      <c r="AY99" s="46"/>
      <c r="AZ99" s="46"/>
      <c r="BA99" s="46"/>
      <c r="BB99" s="46"/>
      <c r="BC99" s="46"/>
      <c r="BD99" s="46"/>
      <c r="BE99" s="46"/>
      <c r="BF99" s="46"/>
      <c r="BG99" s="46"/>
      <c r="BH99" s="46"/>
      <c r="BI99" s="46"/>
      <c r="BJ99" s="46"/>
      <c r="BK99" s="46"/>
      <c r="BL99" s="46"/>
      <c r="BM99" s="46"/>
      <c r="BN99" s="46"/>
      <c r="BO99" s="46"/>
      <c r="BP99" s="46"/>
      <c r="BQ99" s="46"/>
      <c r="BR99" s="46"/>
      <c r="BS99" s="46"/>
      <c r="BT99" s="46"/>
      <c r="BU99" s="46"/>
      <c r="BV99" s="46"/>
      <c r="BW99" s="46"/>
      <c r="BX99" s="46"/>
      <c r="BY99" s="46"/>
      <c r="BZ99" s="46"/>
      <c r="CA99" s="46"/>
      <c r="CB99" s="46"/>
      <c r="CC99" s="46"/>
      <c r="CD99" s="46"/>
      <c r="CE99" s="46"/>
      <c r="CF99" s="46"/>
      <c r="CG99" s="46"/>
      <c r="CH99" s="46"/>
      <c r="CI99" s="46"/>
      <c r="CJ99" s="46"/>
      <c r="CK99" s="46"/>
      <c r="CL99" s="46"/>
    </row>
    <row r="100" spans="1:90" x14ac:dyDescent="0.2">
      <c r="A100" s="46"/>
      <c r="B100" s="46"/>
      <c r="C100" s="27"/>
      <c r="D100" s="27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  <c r="AW100" s="46"/>
      <c r="AX100" s="46"/>
      <c r="AY100" s="46"/>
      <c r="AZ100" s="46"/>
      <c r="BA100" s="46"/>
      <c r="BB100" s="46"/>
      <c r="BC100" s="46"/>
      <c r="BD100" s="46"/>
      <c r="BE100" s="46"/>
      <c r="BF100" s="46"/>
      <c r="BG100" s="46"/>
      <c r="BH100" s="46"/>
      <c r="BI100" s="46"/>
      <c r="BJ100" s="46"/>
      <c r="BK100" s="46"/>
      <c r="BL100" s="46"/>
      <c r="BM100" s="46"/>
      <c r="BN100" s="46"/>
      <c r="BO100" s="46"/>
      <c r="BP100" s="46"/>
      <c r="BQ100" s="46"/>
      <c r="BR100" s="46"/>
      <c r="BS100" s="46"/>
      <c r="BT100" s="46"/>
      <c r="BU100" s="46"/>
      <c r="BV100" s="46"/>
      <c r="BW100" s="46"/>
      <c r="BX100" s="46"/>
      <c r="BY100" s="46"/>
      <c r="BZ100" s="46"/>
      <c r="CA100" s="46"/>
      <c r="CB100" s="46"/>
      <c r="CC100" s="46"/>
      <c r="CD100" s="46"/>
      <c r="CE100" s="46"/>
      <c r="CF100" s="46"/>
      <c r="CG100" s="46"/>
      <c r="CH100" s="46"/>
      <c r="CI100" s="46"/>
      <c r="CJ100" s="46"/>
      <c r="CK100" s="46"/>
      <c r="CL100" s="46"/>
    </row>
    <row r="101" spans="1:90" x14ac:dyDescent="0.2">
      <c r="A101" s="46"/>
      <c r="B101" s="46"/>
      <c r="C101" s="27"/>
      <c r="D101" s="27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6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  <c r="AW101" s="46"/>
      <c r="AX101" s="46"/>
      <c r="AY101" s="46"/>
      <c r="AZ101" s="46"/>
      <c r="BA101" s="46"/>
      <c r="BB101" s="46"/>
      <c r="BC101" s="46"/>
      <c r="BD101" s="46"/>
      <c r="BE101" s="46"/>
      <c r="BF101" s="46"/>
      <c r="BG101" s="46"/>
      <c r="BH101" s="46"/>
      <c r="BI101" s="46"/>
      <c r="BJ101" s="46"/>
      <c r="BK101" s="46"/>
      <c r="BL101" s="46"/>
      <c r="BM101" s="46"/>
      <c r="BN101" s="46"/>
      <c r="BO101" s="46"/>
      <c r="BP101" s="46"/>
      <c r="BQ101" s="46"/>
      <c r="BR101" s="46"/>
      <c r="BS101" s="46"/>
      <c r="BT101" s="46"/>
      <c r="BU101" s="46"/>
      <c r="BV101" s="46"/>
      <c r="BW101" s="46"/>
      <c r="BX101" s="46"/>
      <c r="BY101" s="46"/>
      <c r="BZ101" s="46"/>
      <c r="CA101" s="46"/>
      <c r="CB101" s="46"/>
      <c r="CC101" s="46"/>
      <c r="CD101" s="46"/>
      <c r="CE101" s="46"/>
      <c r="CF101" s="46"/>
      <c r="CG101" s="46"/>
      <c r="CH101" s="46"/>
      <c r="CI101" s="46"/>
      <c r="CJ101" s="46"/>
      <c r="CK101" s="46"/>
      <c r="CL101" s="46"/>
    </row>
    <row r="102" spans="1:90" x14ac:dyDescent="0.2">
      <c r="A102" s="46"/>
      <c r="B102" s="46"/>
      <c r="C102" s="27"/>
      <c r="D102" s="27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6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  <c r="AW102" s="46"/>
      <c r="AX102" s="46"/>
      <c r="AY102" s="46"/>
      <c r="AZ102" s="46"/>
      <c r="BA102" s="46"/>
      <c r="BB102" s="46"/>
      <c r="BC102" s="46"/>
      <c r="BD102" s="46"/>
      <c r="BE102" s="46"/>
      <c r="BF102" s="46"/>
      <c r="BG102" s="46"/>
      <c r="BH102" s="46"/>
      <c r="BI102" s="46"/>
      <c r="BJ102" s="46"/>
      <c r="BK102" s="46"/>
      <c r="BL102" s="46"/>
      <c r="BM102" s="46"/>
      <c r="BN102" s="46"/>
      <c r="BO102" s="46"/>
      <c r="BP102" s="46"/>
      <c r="BQ102" s="46"/>
      <c r="BR102" s="46"/>
      <c r="BS102" s="46"/>
      <c r="BT102" s="46"/>
      <c r="BU102" s="46"/>
      <c r="BV102" s="46"/>
      <c r="BW102" s="46"/>
      <c r="BX102" s="46"/>
      <c r="BY102" s="46"/>
      <c r="BZ102" s="46"/>
      <c r="CA102" s="46"/>
      <c r="CB102" s="46"/>
      <c r="CC102" s="46"/>
      <c r="CD102" s="46"/>
      <c r="CE102" s="46"/>
      <c r="CF102" s="46"/>
      <c r="CG102" s="46"/>
      <c r="CH102" s="46"/>
      <c r="CI102" s="46"/>
      <c r="CJ102" s="46"/>
      <c r="CK102" s="46"/>
      <c r="CL102" s="46"/>
    </row>
    <row r="103" spans="1:90" x14ac:dyDescent="0.2">
      <c r="A103" s="46"/>
      <c r="B103" s="46"/>
      <c r="C103" s="27"/>
      <c r="D103" s="27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  <c r="AW103" s="46"/>
      <c r="AX103" s="46"/>
      <c r="AY103" s="46"/>
      <c r="AZ103" s="46"/>
      <c r="BA103" s="46"/>
      <c r="BB103" s="46"/>
      <c r="BC103" s="46"/>
      <c r="BD103" s="46"/>
      <c r="BE103" s="46"/>
      <c r="BF103" s="46"/>
      <c r="BG103" s="46"/>
      <c r="BH103" s="46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</row>
    <row r="104" spans="1:90" x14ac:dyDescent="0.2">
      <c r="A104" s="46"/>
      <c r="B104" s="46"/>
      <c r="C104" s="27"/>
      <c r="D104" s="27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6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  <c r="AW104" s="46"/>
      <c r="AX104" s="46"/>
      <c r="AY104" s="46"/>
      <c r="AZ104" s="46"/>
      <c r="BA104" s="46"/>
      <c r="BB104" s="46"/>
      <c r="BC104" s="46"/>
      <c r="BD104" s="46"/>
      <c r="BE104" s="46"/>
      <c r="BF104" s="46"/>
      <c r="BG104" s="46"/>
      <c r="BH104" s="46"/>
      <c r="BI104" s="46"/>
      <c r="BJ104" s="46"/>
      <c r="BK104" s="46"/>
      <c r="BL104" s="46"/>
      <c r="BM104" s="46"/>
      <c r="BN104" s="46"/>
      <c r="BO104" s="46"/>
      <c r="BP104" s="46"/>
      <c r="BQ104" s="46"/>
      <c r="BR104" s="46"/>
      <c r="BS104" s="46"/>
      <c r="BT104" s="46"/>
      <c r="BU104" s="46"/>
      <c r="BV104" s="46"/>
      <c r="BW104" s="46"/>
      <c r="BX104" s="46"/>
      <c r="BY104" s="46"/>
      <c r="BZ104" s="46"/>
      <c r="CA104" s="46"/>
      <c r="CB104" s="46"/>
      <c r="CC104" s="46"/>
      <c r="CD104" s="46"/>
      <c r="CE104" s="46"/>
      <c r="CF104" s="46"/>
      <c r="CG104" s="46"/>
      <c r="CH104" s="46"/>
      <c r="CI104" s="46"/>
      <c r="CJ104" s="46"/>
      <c r="CK104" s="46"/>
      <c r="CL104" s="46"/>
    </row>
    <row r="105" spans="1:90" x14ac:dyDescent="0.2">
      <c r="A105" s="46"/>
      <c r="B105" s="46"/>
      <c r="C105" s="27"/>
      <c r="D105" s="27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6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  <c r="AW105" s="46"/>
      <c r="AX105" s="46"/>
      <c r="AY105" s="46"/>
      <c r="AZ105" s="46"/>
      <c r="BA105" s="46"/>
      <c r="BB105" s="46"/>
      <c r="BC105" s="46"/>
      <c r="BD105" s="46"/>
      <c r="BE105" s="46"/>
      <c r="BF105" s="46"/>
      <c r="BG105" s="46"/>
      <c r="BH105" s="46"/>
      <c r="BI105" s="46"/>
      <c r="BJ105" s="46"/>
      <c r="BK105" s="46"/>
      <c r="BL105" s="46"/>
      <c r="BM105" s="46"/>
      <c r="BN105" s="46"/>
      <c r="BO105" s="46"/>
      <c r="BP105" s="46"/>
      <c r="BQ105" s="46"/>
      <c r="BR105" s="46"/>
      <c r="BS105" s="46"/>
      <c r="BT105" s="46"/>
      <c r="BU105" s="46"/>
      <c r="BV105" s="46"/>
      <c r="BW105" s="46"/>
      <c r="BX105" s="46"/>
      <c r="BY105" s="46"/>
      <c r="BZ105" s="46"/>
      <c r="CA105" s="46"/>
      <c r="CB105" s="46"/>
      <c r="CC105" s="46"/>
      <c r="CD105" s="46"/>
      <c r="CE105" s="46"/>
      <c r="CF105" s="46"/>
      <c r="CG105" s="46"/>
      <c r="CH105" s="46"/>
      <c r="CI105" s="46"/>
      <c r="CJ105" s="46"/>
      <c r="CK105" s="46"/>
      <c r="CL105" s="46"/>
    </row>
    <row r="106" spans="1:90" x14ac:dyDescent="0.2">
      <c r="A106" s="46"/>
      <c r="B106" s="46"/>
      <c r="C106" s="27"/>
      <c r="D106" s="27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  <c r="AW106" s="46"/>
      <c r="AX106" s="46"/>
      <c r="AY106" s="46"/>
      <c r="AZ106" s="46"/>
      <c r="BA106" s="46"/>
      <c r="BB106" s="46"/>
      <c r="BC106" s="46"/>
      <c r="BD106" s="46"/>
      <c r="BE106" s="46"/>
      <c r="BF106" s="46"/>
      <c r="BG106" s="46"/>
      <c r="BH106" s="46"/>
      <c r="BI106" s="46"/>
      <c r="BJ106" s="46"/>
      <c r="BK106" s="46"/>
      <c r="BL106" s="46"/>
      <c r="BM106" s="46"/>
      <c r="BN106" s="46"/>
      <c r="BO106" s="46"/>
      <c r="BP106" s="46"/>
      <c r="BQ106" s="46"/>
      <c r="BR106" s="46"/>
      <c r="BS106" s="46"/>
      <c r="BT106" s="46"/>
      <c r="BU106" s="46"/>
      <c r="BV106" s="46"/>
      <c r="BW106" s="46"/>
      <c r="BX106" s="46"/>
      <c r="BY106" s="46"/>
      <c r="BZ106" s="46"/>
      <c r="CA106" s="46"/>
      <c r="CB106" s="46"/>
      <c r="CC106" s="46"/>
      <c r="CD106" s="46"/>
      <c r="CE106" s="46"/>
      <c r="CF106" s="46"/>
      <c r="CG106" s="46"/>
      <c r="CH106" s="46"/>
      <c r="CI106" s="46"/>
      <c r="CJ106" s="46"/>
      <c r="CK106" s="46"/>
      <c r="CL106" s="46"/>
    </row>
    <row r="107" spans="1:90" x14ac:dyDescent="0.2">
      <c r="A107" s="46"/>
      <c r="B107" s="46"/>
      <c r="C107" s="27"/>
      <c r="D107" s="27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6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  <c r="AW107" s="46"/>
      <c r="AX107" s="46"/>
      <c r="AY107" s="46"/>
      <c r="AZ107" s="46"/>
      <c r="BA107" s="46"/>
      <c r="BB107" s="46"/>
      <c r="BC107" s="46"/>
      <c r="BD107" s="46"/>
      <c r="BE107" s="46"/>
      <c r="BF107" s="46"/>
      <c r="BG107" s="46"/>
      <c r="BH107" s="46"/>
      <c r="BI107" s="46"/>
      <c r="BJ107" s="46"/>
      <c r="BK107" s="46"/>
      <c r="BL107" s="46"/>
      <c r="BM107" s="46"/>
      <c r="BN107" s="46"/>
      <c r="BO107" s="46"/>
      <c r="BP107" s="46"/>
      <c r="BQ107" s="46"/>
      <c r="BR107" s="46"/>
      <c r="BS107" s="46"/>
      <c r="BT107" s="46"/>
      <c r="BU107" s="46"/>
      <c r="BV107" s="46"/>
      <c r="BW107" s="46"/>
      <c r="BX107" s="46"/>
      <c r="BY107" s="46"/>
      <c r="BZ107" s="46"/>
      <c r="CA107" s="46"/>
      <c r="CB107" s="46"/>
      <c r="CC107" s="46"/>
      <c r="CD107" s="46"/>
      <c r="CE107" s="46"/>
      <c r="CF107" s="46"/>
      <c r="CG107" s="46"/>
      <c r="CH107" s="46"/>
      <c r="CI107" s="46"/>
      <c r="CJ107" s="46"/>
      <c r="CK107" s="46"/>
      <c r="CL107" s="46"/>
    </row>
    <row r="108" spans="1:90" x14ac:dyDescent="0.2">
      <c r="A108" s="46"/>
      <c r="B108" s="46"/>
      <c r="C108" s="27"/>
      <c r="D108" s="27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6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  <c r="AW108" s="46"/>
      <c r="AX108" s="46"/>
      <c r="AY108" s="46"/>
      <c r="AZ108" s="46"/>
      <c r="BA108" s="46"/>
      <c r="BB108" s="46"/>
      <c r="BC108" s="46"/>
      <c r="BD108" s="46"/>
      <c r="BE108" s="46"/>
      <c r="BF108" s="46"/>
      <c r="BG108" s="46"/>
      <c r="BH108" s="46"/>
      <c r="BI108" s="46"/>
      <c r="BJ108" s="46"/>
      <c r="BK108" s="46"/>
      <c r="BL108" s="46"/>
      <c r="BM108" s="46"/>
      <c r="BN108" s="46"/>
      <c r="BO108" s="46"/>
      <c r="BP108" s="46"/>
      <c r="BQ108" s="46"/>
      <c r="BR108" s="46"/>
      <c r="BS108" s="46"/>
      <c r="BT108" s="46"/>
      <c r="BU108" s="46"/>
      <c r="BV108" s="46"/>
      <c r="BW108" s="46"/>
      <c r="BX108" s="46"/>
      <c r="BY108" s="46"/>
      <c r="BZ108" s="46"/>
      <c r="CA108" s="46"/>
      <c r="CB108" s="46"/>
      <c r="CC108" s="46"/>
      <c r="CD108" s="46"/>
      <c r="CE108" s="46"/>
      <c r="CF108" s="46"/>
      <c r="CG108" s="46"/>
      <c r="CH108" s="46"/>
      <c r="CI108" s="46"/>
      <c r="CJ108" s="46"/>
      <c r="CK108" s="46"/>
      <c r="CL108" s="46"/>
    </row>
    <row r="109" spans="1:90" x14ac:dyDescent="0.2">
      <c r="A109" s="46"/>
      <c r="B109" s="46"/>
      <c r="C109" s="27"/>
      <c r="D109" s="27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6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  <c r="AW109" s="46"/>
      <c r="AX109" s="46"/>
      <c r="AY109" s="46"/>
      <c r="AZ109" s="46"/>
      <c r="BA109" s="46"/>
      <c r="BB109" s="46"/>
      <c r="BC109" s="46"/>
      <c r="BD109" s="46"/>
      <c r="BE109" s="46"/>
      <c r="BF109" s="46"/>
      <c r="BG109" s="46"/>
      <c r="BH109" s="46"/>
      <c r="BI109" s="46"/>
      <c r="BJ109" s="46"/>
      <c r="BK109" s="46"/>
      <c r="BL109" s="46"/>
      <c r="BM109" s="46"/>
      <c r="BN109" s="46"/>
      <c r="BO109" s="46"/>
      <c r="BP109" s="46"/>
      <c r="BQ109" s="46"/>
      <c r="BR109" s="46"/>
      <c r="BS109" s="46"/>
      <c r="BT109" s="46"/>
      <c r="BU109" s="46"/>
      <c r="BV109" s="46"/>
      <c r="BW109" s="46"/>
      <c r="BX109" s="46"/>
      <c r="BY109" s="46"/>
      <c r="BZ109" s="46"/>
      <c r="CA109" s="46"/>
      <c r="CB109" s="46"/>
      <c r="CC109" s="46"/>
      <c r="CD109" s="46"/>
      <c r="CE109" s="46"/>
      <c r="CF109" s="46"/>
      <c r="CG109" s="46"/>
      <c r="CH109" s="46"/>
      <c r="CI109" s="46"/>
      <c r="CJ109" s="46"/>
      <c r="CK109" s="46"/>
      <c r="CL109" s="46"/>
    </row>
    <row r="110" spans="1:90" x14ac:dyDescent="0.2">
      <c r="A110" s="46"/>
      <c r="B110" s="46"/>
      <c r="C110" s="27"/>
      <c r="D110" s="27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6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  <c r="AW110" s="46"/>
      <c r="AX110" s="46"/>
      <c r="AY110" s="46"/>
      <c r="AZ110" s="46"/>
      <c r="BA110" s="46"/>
      <c r="BB110" s="46"/>
      <c r="BC110" s="46"/>
      <c r="BD110" s="46"/>
      <c r="BE110" s="46"/>
      <c r="BF110" s="46"/>
      <c r="BG110" s="46"/>
      <c r="BH110" s="46"/>
      <c r="BI110" s="46"/>
      <c r="BJ110" s="46"/>
      <c r="BK110" s="46"/>
      <c r="BL110" s="46"/>
      <c r="BM110" s="46"/>
      <c r="BN110" s="46"/>
      <c r="BO110" s="46"/>
      <c r="BP110" s="46"/>
      <c r="BQ110" s="46"/>
      <c r="BR110" s="46"/>
      <c r="BS110" s="46"/>
      <c r="BT110" s="46"/>
      <c r="BU110" s="46"/>
      <c r="BV110" s="46"/>
      <c r="BW110" s="46"/>
      <c r="BX110" s="46"/>
      <c r="BY110" s="46"/>
      <c r="BZ110" s="46"/>
      <c r="CA110" s="46"/>
      <c r="CB110" s="46"/>
      <c r="CC110" s="46"/>
      <c r="CD110" s="46"/>
      <c r="CE110" s="46"/>
      <c r="CF110" s="46"/>
      <c r="CG110" s="46"/>
      <c r="CH110" s="46"/>
      <c r="CI110" s="46"/>
      <c r="CJ110" s="46"/>
      <c r="CK110" s="46"/>
      <c r="CL110" s="46"/>
    </row>
    <row r="111" spans="1:90" x14ac:dyDescent="0.2">
      <c r="A111" s="46"/>
      <c r="B111" s="46"/>
      <c r="C111" s="27"/>
      <c r="D111" s="27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  <c r="AW111" s="46"/>
      <c r="AX111" s="46"/>
      <c r="AY111" s="46"/>
      <c r="AZ111" s="46"/>
      <c r="BA111" s="46"/>
      <c r="BB111" s="46"/>
      <c r="BC111" s="46"/>
      <c r="BD111" s="46"/>
      <c r="BE111" s="46"/>
      <c r="BF111" s="46"/>
      <c r="BG111" s="46"/>
      <c r="BH111" s="46"/>
      <c r="BI111" s="46"/>
      <c r="BJ111" s="46"/>
      <c r="BK111" s="46"/>
      <c r="BL111" s="46"/>
      <c r="BM111" s="46"/>
      <c r="BN111" s="46"/>
      <c r="BO111" s="46"/>
      <c r="BP111" s="46"/>
      <c r="BQ111" s="46"/>
      <c r="BR111" s="46"/>
      <c r="BS111" s="46"/>
      <c r="BT111" s="46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</row>
    <row r="112" spans="1:90" x14ac:dyDescent="0.2">
      <c r="A112" s="46"/>
      <c r="B112" s="46"/>
      <c r="C112" s="27"/>
      <c r="D112" s="27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6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  <c r="AW112" s="46"/>
      <c r="AX112" s="46"/>
      <c r="AY112" s="46"/>
      <c r="AZ112" s="46"/>
      <c r="BA112" s="46"/>
      <c r="BB112" s="46"/>
      <c r="BC112" s="46"/>
      <c r="BD112" s="46"/>
      <c r="BE112" s="46"/>
      <c r="BF112" s="46"/>
      <c r="BG112" s="46"/>
      <c r="BH112" s="46"/>
      <c r="BI112" s="46"/>
      <c r="BJ112" s="46"/>
      <c r="BK112" s="46"/>
      <c r="BL112" s="46"/>
      <c r="BM112" s="46"/>
      <c r="BN112" s="46"/>
      <c r="BO112" s="46"/>
      <c r="BP112" s="46"/>
      <c r="BQ112" s="46"/>
      <c r="BR112" s="46"/>
      <c r="BS112" s="46"/>
      <c r="BT112" s="46"/>
      <c r="BU112" s="46"/>
      <c r="BV112" s="46"/>
      <c r="BW112" s="46"/>
      <c r="BX112" s="46"/>
      <c r="BY112" s="46"/>
      <c r="BZ112" s="46"/>
      <c r="CA112" s="46"/>
      <c r="CB112" s="46"/>
      <c r="CC112" s="46"/>
      <c r="CD112" s="46"/>
      <c r="CE112" s="46"/>
      <c r="CF112" s="46"/>
      <c r="CG112" s="46"/>
      <c r="CH112" s="46"/>
      <c r="CI112" s="46"/>
      <c r="CJ112" s="46"/>
      <c r="CK112" s="46"/>
      <c r="CL112" s="46"/>
    </row>
    <row r="113" spans="1:90" x14ac:dyDescent="0.2">
      <c r="A113" s="46"/>
      <c r="B113" s="46"/>
      <c r="C113" s="27"/>
      <c r="D113" s="27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6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  <c r="AW113" s="46"/>
      <c r="AX113" s="46"/>
      <c r="AY113" s="46"/>
      <c r="AZ113" s="46"/>
      <c r="BA113" s="46"/>
      <c r="BB113" s="46"/>
      <c r="BC113" s="46"/>
      <c r="BD113" s="46"/>
      <c r="BE113" s="46"/>
      <c r="BF113" s="46"/>
      <c r="BG113" s="46"/>
      <c r="BH113" s="46"/>
      <c r="BI113" s="46"/>
      <c r="BJ113" s="46"/>
      <c r="BK113" s="46"/>
      <c r="BL113" s="46"/>
      <c r="BM113" s="46"/>
      <c r="BN113" s="46"/>
      <c r="BO113" s="46"/>
      <c r="BP113" s="46"/>
      <c r="BQ113" s="46"/>
      <c r="BR113" s="46"/>
      <c r="BS113" s="46"/>
      <c r="BT113" s="46"/>
      <c r="BU113" s="46"/>
      <c r="BV113" s="46"/>
      <c r="BW113" s="46"/>
      <c r="BX113" s="46"/>
      <c r="BY113" s="46"/>
      <c r="BZ113" s="46"/>
      <c r="CA113" s="46"/>
      <c r="CB113" s="46"/>
      <c r="CC113" s="46"/>
      <c r="CD113" s="46"/>
      <c r="CE113" s="46"/>
      <c r="CF113" s="46"/>
      <c r="CG113" s="46"/>
      <c r="CH113" s="46"/>
      <c r="CI113" s="46"/>
      <c r="CJ113" s="46"/>
      <c r="CK113" s="46"/>
      <c r="CL113" s="46"/>
    </row>
    <row r="114" spans="1:90" x14ac:dyDescent="0.2">
      <c r="A114" s="46"/>
      <c r="B114" s="46"/>
      <c r="C114" s="27"/>
      <c r="D114" s="27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6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  <c r="AW114" s="46"/>
      <c r="AX114" s="46"/>
      <c r="AY114" s="46"/>
      <c r="AZ114" s="46"/>
      <c r="BA114" s="46"/>
      <c r="BB114" s="46"/>
      <c r="BC114" s="46"/>
      <c r="BD114" s="46"/>
      <c r="BE114" s="46"/>
      <c r="BF114" s="46"/>
      <c r="BG114" s="46"/>
      <c r="BH114" s="46"/>
      <c r="BI114" s="46"/>
      <c r="BJ114" s="46"/>
      <c r="BK114" s="46"/>
      <c r="BL114" s="46"/>
      <c r="BM114" s="46"/>
      <c r="BN114" s="46"/>
      <c r="BO114" s="46"/>
      <c r="BP114" s="46"/>
      <c r="BQ114" s="46"/>
      <c r="BR114" s="46"/>
      <c r="BS114" s="46"/>
      <c r="BT114" s="46"/>
      <c r="BU114" s="46"/>
      <c r="BV114" s="46"/>
      <c r="BW114" s="46"/>
      <c r="BX114" s="46"/>
      <c r="BY114" s="46"/>
      <c r="BZ114" s="46"/>
      <c r="CA114" s="46"/>
      <c r="CB114" s="46"/>
      <c r="CC114" s="46"/>
      <c r="CD114" s="46"/>
      <c r="CE114" s="46"/>
      <c r="CF114" s="46"/>
      <c r="CG114" s="46"/>
      <c r="CH114" s="46"/>
      <c r="CI114" s="46"/>
      <c r="CJ114" s="46"/>
      <c r="CK114" s="46"/>
      <c r="CL114" s="46"/>
    </row>
    <row r="115" spans="1:90" x14ac:dyDescent="0.2">
      <c r="A115" s="46"/>
      <c r="B115" s="46"/>
      <c r="C115" s="27"/>
      <c r="D115" s="27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6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  <c r="AW115" s="46"/>
      <c r="AX115" s="46"/>
      <c r="AY115" s="46"/>
      <c r="AZ115" s="46"/>
      <c r="BA115" s="46"/>
      <c r="BB115" s="46"/>
      <c r="BC115" s="46"/>
      <c r="BD115" s="46"/>
      <c r="BE115" s="46"/>
      <c r="BF115" s="46"/>
      <c r="BG115" s="46"/>
      <c r="BH115" s="46"/>
      <c r="BI115" s="46"/>
      <c r="BJ115" s="46"/>
      <c r="BK115" s="46"/>
      <c r="BL115" s="46"/>
      <c r="BM115" s="46"/>
      <c r="BN115" s="46"/>
      <c r="BO115" s="46"/>
      <c r="BP115" s="46"/>
      <c r="BQ115" s="46"/>
      <c r="BR115" s="46"/>
      <c r="BS115" s="46"/>
      <c r="BT115" s="46"/>
      <c r="BU115" s="46"/>
      <c r="BV115" s="46"/>
      <c r="BW115" s="46"/>
      <c r="BX115" s="46"/>
      <c r="BY115" s="46"/>
      <c r="BZ115" s="46"/>
      <c r="CA115" s="46"/>
      <c r="CB115" s="46"/>
      <c r="CC115" s="46"/>
      <c r="CD115" s="46"/>
      <c r="CE115" s="46"/>
      <c r="CF115" s="46"/>
      <c r="CG115" s="46"/>
      <c r="CH115" s="46"/>
      <c r="CI115" s="46"/>
      <c r="CJ115" s="46"/>
      <c r="CK115" s="46"/>
      <c r="CL115" s="46"/>
    </row>
    <row r="116" spans="1:90" x14ac:dyDescent="0.2">
      <c r="A116" s="46"/>
      <c r="B116" s="46"/>
      <c r="C116" s="27"/>
      <c r="D116" s="27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6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  <c r="AW116" s="46"/>
      <c r="AX116" s="46"/>
      <c r="AY116" s="46"/>
      <c r="AZ116" s="46"/>
      <c r="BA116" s="46"/>
      <c r="BB116" s="46"/>
      <c r="BC116" s="46"/>
      <c r="BD116" s="46"/>
      <c r="BE116" s="46"/>
      <c r="BF116" s="46"/>
      <c r="BG116" s="46"/>
      <c r="BH116" s="46"/>
      <c r="BI116" s="46"/>
      <c r="BJ116" s="46"/>
      <c r="BK116" s="46"/>
      <c r="BL116" s="46"/>
      <c r="BM116" s="46"/>
      <c r="BN116" s="46"/>
      <c r="BO116" s="46"/>
      <c r="BP116" s="46"/>
      <c r="BQ116" s="46"/>
      <c r="BR116" s="46"/>
      <c r="BS116" s="46"/>
      <c r="BT116" s="46"/>
      <c r="BU116" s="46"/>
      <c r="BV116" s="46"/>
      <c r="BW116" s="46"/>
      <c r="BX116" s="46"/>
      <c r="BY116" s="46"/>
      <c r="BZ116" s="46"/>
      <c r="CA116" s="46"/>
      <c r="CB116" s="46"/>
      <c r="CC116" s="46"/>
      <c r="CD116" s="46"/>
      <c r="CE116" s="46"/>
      <c r="CF116" s="46"/>
      <c r="CG116" s="46"/>
      <c r="CH116" s="46"/>
      <c r="CI116" s="46"/>
      <c r="CJ116" s="46"/>
      <c r="CK116" s="46"/>
      <c r="CL116" s="46"/>
    </row>
    <row r="117" spans="1:90" x14ac:dyDescent="0.2">
      <c r="A117" s="46"/>
      <c r="B117" s="46"/>
      <c r="C117" s="27"/>
      <c r="D117" s="27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6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  <c r="AW117" s="46"/>
      <c r="AX117" s="46"/>
      <c r="AY117" s="46"/>
      <c r="AZ117" s="46"/>
      <c r="BA117" s="46"/>
      <c r="BB117" s="46"/>
      <c r="BC117" s="46"/>
      <c r="BD117" s="46"/>
      <c r="BE117" s="46"/>
      <c r="BF117" s="46"/>
      <c r="BG117" s="46"/>
      <c r="BH117" s="46"/>
      <c r="BI117" s="46"/>
      <c r="BJ117" s="46"/>
      <c r="BK117" s="46"/>
      <c r="BL117" s="46"/>
      <c r="BM117" s="46"/>
      <c r="BN117" s="46"/>
      <c r="BO117" s="46"/>
      <c r="BP117" s="46"/>
      <c r="BQ117" s="46"/>
      <c r="BR117" s="46"/>
      <c r="BS117" s="46"/>
      <c r="BT117" s="46"/>
      <c r="BU117" s="46"/>
      <c r="BV117" s="46"/>
      <c r="BW117" s="46"/>
      <c r="BX117" s="46"/>
      <c r="BY117" s="46"/>
      <c r="BZ117" s="46"/>
      <c r="CA117" s="46"/>
      <c r="CB117" s="46"/>
      <c r="CC117" s="46"/>
      <c r="CD117" s="46"/>
      <c r="CE117" s="46"/>
      <c r="CF117" s="46"/>
      <c r="CG117" s="46"/>
      <c r="CH117" s="46"/>
      <c r="CI117" s="46"/>
      <c r="CJ117" s="46"/>
      <c r="CK117" s="46"/>
      <c r="CL117" s="46"/>
    </row>
    <row r="118" spans="1:90" x14ac:dyDescent="0.2">
      <c r="A118" s="46"/>
      <c r="B118" s="46"/>
      <c r="C118" s="27"/>
      <c r="D118" s="27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6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6"/>
      <c r="BB118" s="46"/>
      <c r="BC118" s="46"/>
      <c r="BD118" s="46"/>
      <c r="BE118" s="46"/>
      <c r="BF118" s="46"/>
      <c r="BG118" s="46"/>
      <c r="BH118" s="46"/>
      <c r="BI118" s="46"/>
      <c r="BJ118" s="46"/>
      <c r="BK118" s="46"/>
      <c r="BL118" s="46"/>
      <c r="BM118" s="46"/>
      <c r="BN118" s="46"/>
      <c r="BO118" s="46"/>
      <c r="BP118" s="46"/>
      <c r="BQ118" s="46"/>
      <c r="BR118" s="46"/>
      <c r="BS118" s="46"/>
      <c r="BT118" s="46"/>
      <c r="BU118" s="46"/>
      <c r="BV118" s="46"/>
      <c r="BW118" s="46"/>
      <c r="BX118" s="46"/>
      <c r="BY118" s="46"/>
      <c r="BZ118" s="46"/>
      <c r="CA118" s="46"/>
      <c r="CB118" s="46"/>
      <c r="CC118" s="46"/>
      <c r="CD118" s="46"/>
      <c r="CE118" s="46"/>
      <c r="CF118" s="46"/>
      <c r="CG118" s="46"/>
      <c r="CH118" s="46"/>
      <c r="CI118" s="46"/>
      <c r="CJ118" s="46"/>
      <c r="CK118" s="46"/>
      <c r="CL118" s="46"/>
    </row>
    <row r="119" spans="1:90" x14ac:dyDescent="0.2">
      <c r="A119" s="46"/>
      <c r="B119" s="46"/>
      <c r="C119" s="27"/>
      <c r="D119" s="27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6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  <c r="AW119" s="46"/>
      <c r="AX119" s="46"/>
      <c r="AY119" s="46"/>
      <c r="AZ119" s="46"/>
      <c r="BA119" s="46"/>
      <c r="BB119" s="46"/>
      <c r="BC119" s="46"/>
      <c r="BD119" s="46"/>
      <c r="BE119" s="46"/>
      <c r="BF119" s="46"/>
      <c r="BG119" s="46"/>
      <c r="BH119" s="46"/>
      <c r="BI119" s="46"/>
      <c r="BJ119" s="46"/>
      <c r="BK119" s="46"/>
      <c r="BL119" s="46"/>
      <c r="BM119" s="46"/>
      <c r="BN119" s="46"/>
      <c r="BO119" s="46"/>
      <c r="BP119" s="46"/>
      <c r="BQ119" s="46"/>
      <c r="BR119" s="46"/>
      <c r="BS119" s="46"/>
      <c r="BT119" s="46"/>
      <c r="BU119" s="46"/>
      <c r="BV119" s="46"/>
      <c r="BW119" s="46"/>
      <c r="BX119" s="46"/>
      <c r="BY119" s="46"/>
      <c r="BZ119" s="46"/>
      <c r="CA119" s="46"/>
      <c r="CB119" s="46"/>
      <c r="CC119" s="46"/>
      <c r="CD119" s="46"/>
      <c r="CE119" s="46"/>
      <c r="CF119" s="46"/>
      <c r="CG119" s="46"/>
      <c r="CH119" s="46"/>
      <c r="CI119" s="46"/>
      <c r="CJ119" s="46"/>
      <c r="CK119" s="46"/>
      <c r="CL119" s="46"/>
    </row>
    <row r="120" spans="1:90" x14ac:dyDescent="0.2">
      <c r="A120" s="46"/>
      <c r="B120" s="46"/>
      <c r="C120" s="27"/>
      <c r="D120" s="27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6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  <c r="AW120" s="46"/>
      <c r="AX120" s="46"/>
      <c r="AY120" s="46"/>
      <c r="AZ120" s="46"/>
      <c r="BA120" s="46"/>
      <c r="BB120" s="46"/>
      <c r="BC120" s="46"/>
      <c r="BD120" s="46"/>
      <c r="BE120" s="46"/>
      <c r="BF120" s="46"/>
      <c r="BG120" s="46"/>
      <c r="BH120" s="46"/>
      <c r="BI120" s="46"/>
      <c r="BJ120" s="46"/>
      <c r="BK120" s="46"/>
      <c r="BL120" s="46"/>
      <c r="BM120" s="46"/>
      <c r="BN120" s="46"/>
      <c r="BO120" s="46"/>
      <c r="BP120" s="46"/>
      <c r="BQ120" s="46"/>
      <c r="BR120" s="46"/>
      <c r="BS120" s="46"/>
      <c r="BT120" s="46"/>
      <c r="BU120" s="46"/>
      <c r="BV120" s="46"/>
      <c r="BW120" s="46"/>
      <c r="BX120" s="46"/>
      <c r="BY120" s="46"/>
      <c r="BZ120" s="46"/>
      <c r="CA120" s="46"/>
      <c r="CB120" s="46"/>
      <c r="CC120" s="46"/>
      <c r="CD120" s="46"/>
      <c r="CE120" s="46"/>
      <c r="CF120" s="46"/>
      <c r="CG120" s="46"/>
      <c r="CH120" s="46"/>
      <c r="CI120" s="46"/>
      <c r="CJ120" s="46"/>
      <c r="CK120" s="46"/>
      <c r="CL120" s="46"/>
    </row>
    <row r="121" spans="1:90" x14ac:dyDescent="0.2">
      <c r="A121" s="46"/>
      <c r="B121" s="46"/>
      <c r="C121" s="27"/>
      <c r="D121" s="27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6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  <c r="AW121" s="46"/>
      <c r="AX121" s="46"/>
      <c r="AY121" s="46"/>
      <c r="AZ121" s="46"/>
      <c r="BA121" s="46"/>
      <c r="BB121" s="46"/>
      <c r="BC121" s="46"/>
      <c r="BD121" s="46"/>
      <c r="BE121" s="46"/>
      <c r="BF121" s="46"/>
      <c r="BG121" s="46"/>
      <c r="BH121" s="46"/>
      <c r="BI121" s="46"/>
      <c r="BJ121" s="46"/>
      <c r="BK121" s="46"/>
      <c r="BL121" s="46"/>
      <c r="BM121" s="46"/>
      <c r="BN121" s="46"/>
      <c r="BO121" s="46"/>
      <c r="BP121" s="46"/>
      <c r="BQ121" s="46"/>
      <c r="BR121" s="46"/>
      <c r="BS121" s="46"/>
      <c r="BT121" s="46"/>
      <c r="BU121" s="46"/>
      <c r="BV121" s="46"/>
      <c r="BW121" s="46"/>
      <c r="BX121" s="46"/>
      <c r="BY121" s="46"/>
      <c r="BZ121" s="46"/>
      <c r="CA121" s="46"/>
      <c r="CB121" s="46"/>
      <c r="CC121" s="46"/>
      <c r="CD121" s="46"/>
      <c r="CE121" s="46"/>
      <c r="CF121" s="46"/>
      <c r="CG121" s="46"/>
      <c r="CH121" s="46"/>
      <c r="CI121" s="46"/>
      <c r="CJ121" s="46"/>
      <c r="CK121" s="46"/>
      <c r="CL121" s="46"/>
    </row>
    <row r="122" spans="1:90" x14ac:dyDescent="0.2">
      <c r="A122" s="46"/>
      <c r="B122" s="46"/>
      <c r="C122" s="27"/>
      <c r="D122" s="27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6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6"/>
      <c r="BB122" s="46"/>
      <c r="BC122" s="46"/>
      <c r="BD122" s="46"/>
      <c r="BE122" s="46"/>
      <c r="BF122" s="46"/>
      <c r="BG122" s="46"/>
      <c r="BH122" s="46"/>
      <c r="BI122" s="46"/>
      <c r="BJ122" s="46"/>
      <c r="BK122" s="46"/>
      <c r="BL122" s="46"/>
      <c r="BM122" s="46"/>
      <c r="BN122" s="46"/>
      <c r="BO122" s="46"/>
      <c r="BP122" s="46"/>
      <c r="BQ122" s="46"/>
      <c r="BR122" s="46"/>
      <c r="BS122" s="46"/>
      <c r="BT122" s="46"/>
      <c r="BU122" s="46"/>
      <c r="BV122" s="46"/>
      <c r="BW122" s="46"/>
      <c r="BX122" s="46"/>
      <c r="BY122" s="46"/>
      <c r="BZ122" s="46"/>
      <c r="CA122" s="46"/>
      <c r="CB122" s="46"/>
      <c r="CC122" s="46"/>
      <c r="CD122" s="46"/>
      <c r="CE122" s="46"/>
      <c r="CF122" s="46"/>
      <c r="CG122" s="46"/>
      <c r="CH122" s="46"/>
      <c r="CI122" s="46"/>
      <c r="CJ122" s="46"/>
      <c r="CK122" s="46"/>
      <c r="CL122" s="46"/>
    </row>
    <row r="123" spans="1:90" x14ac:dyDescent="0.2">
      <c r="A123" s="46"/>
      <c r="B123" s="46"/>
      <c r="C123" s="27"/>
      <c r="D123" s="27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  <c r="AW123" s="46"/>
      <c r="AX123" s="46"/>
      <c r="AY123" s="46"/>
      <c r="AZ123" s="46"/>
      <c r="BA123" s="46"/>
      <c r="BB123" s="46"/>
      <c r="BC123" s="46"/>
      <c r="BD123" s="46"/>
      <c r="BE123" s="46"/>
      <c r="BF123" s="46"/>
      <c r="BG123" s="46"/>
      <c r="BH123" s="46"/>
      <c r="BI123" s="46"/>
      <c r="BJ123" s="46"/>
      <c r="BK123" s="46"/>
      <c r="BL123" s="46"/>
      <c r="BM123" s="46"/>
      <c r="BN123" s="46"/>
      <c r="BO123" s="46"/>
      <c r="BP123" s="46"/>
      <c r="BQ123" s="46"/>
      <c r="BR123" s="46"/>
      <c r="BS123" s="46"/>
      <c r="BT123" s="46"/>
      <c r="BU123" s="46"/>
      <c r="BV123" s="46"/>
      <c r="BW123" s="46"/>
      <c r="BX123" s="46"/>
      <c r="BY123" s="46"/>
      <c r="BZ123" s="46"/>
      <c r="CA123" s="46"/>
      <c r="CB123" s="46"/>
      <c r="CC123" s="46"/>
      <c r="CD123" s="46"/>
      <c r="CE123" s="46"/>
      <c r="CF123" s="46"/>
      <c r="CG123" s="46"/>
      <c r="CH123" s="46"/>
      <c r="CI123" s="46"/>
      <c r="CJ123" s="46"/>
      <c r="CK123" s="46"/>
      <c r="CL123" s="46"/>
    </row>
    <row r="124" spans="1:90" x14ac:dyDescent="0.2">
      <c r="A124" s="46"/>
      <c r="B124" s="46"/>
      <c r="C124" s="27"/>
      <c r="D124" s="27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6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  <c r="AW124" s="46"/>
      <c r="AX124" s="46"/>
      <c r="AY124" s="46"/>
      <c r="AZ124" s="46"/>
      <c r="BA124" s="46"/>
      <c r="BB124" s="46"/>
      <c r="BC124" s="46"/>
      <c r="BD124" s="46"/>
      <c r="BE124" s="46"/>
      <c r="BF124" s="46"/>
      <c r="BG124" s="46"/>
      <c r="BH124" s="46"/>
      <c r="BI124" s="46"/>
      <c r="BJ124" s="46"/>
      <c r="BK124" s="46"/>
      <c r="BL124" s="46"/>
      <c r="BM124" s="46"/>
      <c r="BN124" s="46"/>
      <c r="BO124" s="46"/>
      <c r="BP124" s="46"/>
      <c r="BQ124" s="46"/>
      <c r="BR124" s="46"/>
      <c r="BS124" s="46"/>
      <c r="BT124" s="46"/>
      <c r="BU124" s="46"/>
      <c r="BV124" s="46"/>
      <c r="BW124" s="46"/>
      <c r="BX124" s="46"/>
      <c r="BY124" s="46"/>
      <c r="BZ124" s="46"/>
      <c r="CA124" s="46"/>
      <c r="CB124" s="46"/>
      <c r="CC124" s="46"/>
      <c r="CD124" s="46"/>
      <c r="CE124" s="46"/>
      <c r="CF124" s="46"/>
      <c r="CG124" s="46"/>
      <c r="CH124" s="46"/>
      <c r="CI124" s="46"/>
      <c r="CJ124" s="46"/>
      <c r="CK124" s="46"/>
      <c r="CL124" s="46"/>
    </row>
    <row r="125" spans="1:90" x14ac:dyDescent="0.2">
      <c r="A125" s="46"/>
      <c r="B125" s="46"/>
      <c r="C125" s="27"/>
      <c r="D125" s="27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6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  <c r="AW125" s="46"/>
      <c r="AX125" s="46"/>
      <c r="AY125" s="46"/>
      <c r="AZ125" s="46"/>
      <c r="BA125" s="46"/>
      <c r="BB125" s="46"/>
      <c r="BC125" s="46"/>
      <c r="BD125" s="46"/>
      <c r="BE125" s="46"/>
      <c r="BF125" s="46"/>
      <c r="BG125" s="46"/>
      <c r="BH125" s="46"/>
      <c r="BI125" s="46"/>
      <c r="BJ125" s="46"/>
      <c r="BK125" s="46"/>
      <c r="BL125" s="46"/>
      <c r="BM125" s="46"/>
      <c r="BN125" s="46"/>
      <c r="BO125" s="46"/>
      <c r="BP125" s="46"/>
      <c r="BQ125" s="46"/>
      <c r="BR125" s="46"/>
      <c r="BS125" s="46"/>
      <c r="BT125" s="46"/>
      <c r="BU125" s="46"/>
      <c r="BV125" s="46"/>
      <c r="BW125" s="46"/>
      <c r="BX125" s="46"/>
      <c r="BY125" s="46"/>
      <c r="BZ125" s="46"/>
      <c r="CA125" s="46"/>
      <c r="CB125" s="46"/>
      <c r="CC125" s="46"/>
      <c r="CD125" s="46"/>
      <c r="CE125" s="46"/>
      <c r="CF125" s="46"/>
      <c r="CG125" s="46"/>
      <c r="CH125" s="46"/>
      <c r="CI125" s="46"/>
      <c r="CJ125" s="46"/>
      <c r="CK125" s="46"/>
      <c r="CL125" s="46"/>
    </row>
    <row r="126" spans="1:90" x14ac:dyDescent="0.2">
      <c r="A126" s="46"/>
      <c r="B126" s="46"/>
      <c r="C126" s="27"/>
      <c r="D126" s="27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6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  <c r="AW126" s="46"/>
      <c r="AX126" s="46"/>
      <c r="AY126" s="46"/>
      <c r="AZ126" s="46"/>
      <c r="BA126" s="46"/>
      <c r="BB126" s="46"/>
      <c r="BC126" s="46"/>
      <c r="BD126" s="46"/>
      <c r="BE126" s="46"/>
      <c r="BF126" s="46"/>
      <c r="BG126" s="46"/>
      <c r="BH126" s="46"/>
      <c r="BI126" s="46"/>
      <c r="BJ126" s="46"/>
      <c r="BK126" s="46"/>
      <c r="BL126" s="46"/>
      <c r="BM126" s="46"/>
      <c r="BN126" s="46"/>
      <c r="BO126" s="46"/>
      <c r="BP126" s="46"/>
      <c r="BQ126" s="46"/>
      <c r="BR126" s="46"/>
      <c r="BS126" s="46"/>
      <c r="BT126" s="46"/>
      <c r="BU126" s="46"/>
      <c r="BV126" s="46"/>
      <c r="BW126" s="46"/>
      <c r="BX126" s="46"/>
      <c r="BY126" s="46"/>
      <c r="BZ126" s="46"/>
      <c r="CA126" s="46"/>
      <c r="CB126" s="46"/>
      <c r="CC126" s="46"/>
      <c r="CD126" s="46"/>
      <c r="CE126" s="46"/>
      <c r="CF126" s="46"/>
      <c r="CG126" s="46"/>
      <c r="CH126" s="46"/>
      <c r="CI126" s="46"/>
      <c r="CJ126" s="46"/>
      <c r="CK126" s="46"/>
      <c r="CL126" s="46"/>
    </row>
    <row r="127" spans="1:90" x14ac:dyDescent="0.2">
      <c r="A127" s="46"/>
      <c r="B127" s="46"/>
      <c r="C127" s="27"/>
      <c r="D127" s="27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6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  <c r="AW127" s="46"/>
      <c r="AX127" s="46"/>
      <c r="AY127" s="46"/>
      <c r="AZ127" s="46"/>
      <c r="BA127" s="46"/>
      <c r="BB127" s="46"/>
      <c r="BC127" s="46"/>
      <c r="BD127" s="46"/>
      <c r="BE127" s="46"/>
      <c r="BF127" s="46"/>
      <c r="BG127" s="46"/>
      <c r="BH127" s="46"/>
      <c r="BI127" s="46"/>
      <c r="BJ127" s="46"/>
      <c r="BK127" s="46"/>
      <c r="BL127" s="46"/>
      <c r="BM127" s="46"/>
      <c r="BN127" s="46"/>
      <c r="BO127" s="46"/>
      <c r="BP127" s="46"/>
      <c r="BQ127" s="46"/>
      <c r="BR127" s="46"/>
      <c r="BS127" s="46"/>
      <c r="BT127" s="46"/>
      <c r="BU127" s="46"/>
      <c r="BV127" s="46"/>
      <c r="BW127" s="46"/>
      <c r="BX127" s="46"/>
      <c r="BY127" s="46"/>
      <c r="BZ127" s="46"/>
      <c r="CA127" s="46"/>
      <c r="CB127" s="46"/>
      <c r="CC127" s="46"/>
      <c r="CD127" s="46"/>
      <c r="CE127" s="46"/>
      <c r="CF127" s="46"/>
      <c r="CG127" s="46"/>
      <c r="CH127" s="46"/>
      <c r="CI127" s="46"/>
      <c r="CJ127" s="46"/>
      <c r="CK127" s="46"/>
      <c r="CL127" s="46"/>
    </row>
    <row r="128" spans="1:90" x14ac:dyDescent="0.2">
      <c r="A128" s="46"/>
      <c r="B128" s="46"/>
      <c r="C128" s="27"/>
      <c r="D128" s="27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6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  <c r="AW128" s="46"/>
      <c r="AX128" s="46"/>
      <c r="AY128" s="46"/>
      <c r="AZ128" s="46"/>
      <c r="BA128" s="46"/>
      <c r="BB128" s="46"/>
      <c r="BC128" s="46"/>
      <c r="BD128" s="46"/>
      <c r="BE128" s="46"/>
      <c r="BF128" s="46"/>
      <c r="BG128" s="46"/>
      <c r="BH128" s="46"/>
      <c r="BI128" s="46"/>
      <c r="BJ128" s="46"/>
      <c r="BK128" s="46"/>
      <c r="BL128" s="46"/>
      <c r="BM128" s="46"/>
      <c r="BN128" s="46"/>
      <c r="BO128" s="46"/>
      <c r="BP128" s="46"/>
      <c r="BQ128" s="46"/>
      <c r="BR128" s="46"/>
      <c r="BS128" s="46"/>
      <c r="BT128" s="46"/>
      <c r="BU128" s="46"/>
      <c r="BV128" s="46"/>
      <c r="BW128" s="46"/>
      <c r="BX128" s="46"/>
      <c r="BY128" s="46"/>
      <c r="BZ128" s="46"/>
      <c r="CA128" s="46"/>
      <c r="CB128" s="46"/>
      <c r="CC128" s="46"/>
      <c r="CD128" s="46"/>
      <c r="CE128" s="46"/>
      <c r="CF128" s="46"/>
      <c r="CG128" s="46"/>
      <c r="CH128" s="46"/>
      <c r="CI128" s="46"/>
      <c r="CJ128" s="46"/>
      <c r="CK128" s="46"/>
      <c r="CL128" s="46"/>
    </row>
    <row r="129" spans="1:90" x14ac:dyDescent="0.2">
      <c r="A129" s="46"/>
      <c r="B129" s="46"/>
      <c r="C129" s="27"/>
      <c r="D129" s="27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6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  <c r="AW129" s="46"/>
      <c r="AX129" s="46"/>
      <c r="AY129" s="46"/>
      <c r="AZ129" s="46"/>
      <c r="BA129" s="46"/>
      <c r="BB129" s="46"/>
      <c r="BC129" s="46"/>
      <c r="BD129" s="46"/>
      <c r="BE129" s="46"/>
      <c r="BF129" s="46"/>
      <c r="BG129" s="46"/>
      <c r="BH129" s="46"/>
      <c r="BI129" s="46"/>
      <c r="BJ129" s="46"/>
      <c r="BK129" s="46"/>
      <c r="BL129" s="46"/>
      <c r="BM129" s="46"/>
      <c r="BN129" s="46"/>
      <c r="BO129" s="46"/>
      <c r="BP129" s="46"/>
      <c r="BQ129" s="46"/>
      <c r="BR129" s="46"/>
      <c r="BS129" s="46"/>
      <c r="BT129" s="46"/>
      <c r="BU129" s="46"/>
      <c r="BV129" s="46"/>
      <c r="BW129" s="46"/>
      <c r="BX129" s="46"/>
      <c r="BY129" s="46"/>
      <c r="BZ129" s="46"/>
      <c r="CA129" s="46"/>
      <c r="CB129" s="46"/>
      <c r="CC129" s="46"/>
      <c r="CD129" s="46"/>
      <c r="CE129" s="46"/>
      <c r="CF129" s="46"/>
      <c r="CG129" s="46"/>
      <c r="CH129" s="46"/>
      <c r="CI129" s="46"/>
      <c r="CJ129" s="46"/>
      <c r="CK129" s="46"/>
      <c r="CL129" s="46"/>
    </row>
    <row r="130" spans="1:90" x14ac:dyDescent="0.2">
      <c r="A130" s="46"/>
      <c r="B130" s="46"/>
      <c r="C130" s="27"/>
      <c r="D130" s="27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6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  <c r="AW130" s="46"/>
      <c r="AX130" s="46"/>
      <c r="AY130" s="46"/>
      <c r="AZ130" s="46"/>
      <c r="BA130" s="46"/>
      <c r="BB130" s="46"/>
      <c r="BC130" s="46"/>
      <c r="BD130" s="46"/>
      <c r="BE130" s="46"/>
      <c r="BF130" s="46"/>
      <c r="BG130" s="46"/>
      <c r="BH130" s="46"/>
      <c r="BI130" s="46"/>
      <c r="BJ130" s="46"/>
      <c r="BK130" s="46"/>
      <c r="BL130" s="46"/>
      <c r="BM130" s="46"/>
      <c r="BN130" s="46"/>
      <c r="BO130" s="46"/>
      <c r="BP130" s="46"/>
      <c r="BQ130" s="46"/>
      <c r="BR130" s="46"/>
      <c r="BS130" s="46"/>
      <c r="BT130" s="46"/>
      <c r="BU130" s="46"/>
      <c r="BV130" s="46"/>
      <c r="BW130" s="46"/>
      <c r="BX130" s="46"/>
      <c r="BY130" s="46"/>
      <c r="BZ130" s="46"/>
      <c r="CA130" s="46"/>
      <c r="CB130" s="46"/>
      <c r="CC130" s="46"/>
      <c r="CD130" s="46"/>
      <c r="CE130" s="46"/>
      <c r="CF130" s="46"/>
      <c r="CG130" s="46"/>
      <c r="CH130" s="46"/>
      <c r="CI130" s="46"/>
      <c r="CJ130" s="46"/>
      <c r="CK130" s="46"/>
      <c r="CL130" s="46"/>
    </row>
    <row r="131" spans="1:90" x14ac:dyDescent="0.2">
      <c r="A131" s="46"/>
      <c r="B131" s="46"/>
      <c r="C131" s="27"/>
      <c r="D131" s="27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6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  <c r="AW131" s="46"/>
      <c r="AX131" s="46"/>
      <c r="AY131" s="46"/>
      <c r="AZ131" s="46"/>
      <c r="BA131" s="46"/>
      <c r="BB131" s="46"/>
      <c r="BC131" s="46"/>
      <c r="BD131" s="46"/>
      <c r="BE131" s="46"/>
      <c r="BF131" s="46"/>
      <c r="BG131" s="46"/>
      <c r="BH131" s="46"/>
      <c r="BI131" s="46"/>
      <c r="BJ131" s="46"/>
      <c r="BK131" s="46"/>
      <c r="BL131" s="46"/>
      <c r="BM131" s="46"/>
      <c r="BN131" s="46"/>
      <c r="BO131" s="46"/>
      <c r="BP131" s="46"/>
      <c r="BQ131" s="46"/>
      <c r="BR131" s="46"/>
      <c r="BS131" s="46"/>
      <c r="BT131" s="46"/>
      <c r="BU131" s="46"/>
      <c r="BV131" s="46"/>
      <c r="BW131" s="46"/>
      <c r="BX131" s="46"/>
      <c r="BY131" s="46"/>
      <c r="BZ131" s="46"/>
      <c r="CA131" s="46"/>
      <c r="CB131" s="46"/>
      <c r="CC131" s="46"/>
      <c r="CD131" s="46"/>
      <c r="CE131" s="46"/>
      <c r="CF131" s="46"/>
      <c r="CG131" s="46"/>
      <c r="CH131" s="46"/>
      <c r="CI131" s="46"/>
      <c r="CJ131" s="46"/>
      <c r="CK131" s="46"/>
      <c r="CL131" s="46"/>
    </row>
    <row r="132" spans="1:90" x14ac:dyDescent="0.2">
      <c r="A132" s="46"/>
      <c r="B132" s="46"/>
      <c r="C132" s="27"/>
      <c r="D132" s="27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  <c r="AW132" s="46"/>
      <c r="AX132" s="46"/>
      <c r="AY132" s="46"/>
      <c r="AZ132" s="46"/>
      <c r="BA132" s="46"/>
      <c r="BB132" s="46"/>
      <c r="BC132" s="46"/>
      <c r="BD132" s="46"/>
      <c r="BE132" s="46"/>
      <c r="BF132" s="46"/>
      <c r="BG132" s="46"/>
      <c r="BH132" s="46"/>
      <c r="BI132" s="46"/>
      <c r="BJ132" s="46"/>
      <c r="BK132" s="46"/>
      <c r="BL132" s="46"/>
      <c r="BM132" s="46"/>
      <c r="BN132" s="46"/>
      <c r="BO132" s="46"/>
      <c r="BP132" s="46"/>
      <c r="BQ132" s="46"/>
      <c r="BR132" s="46"/>
      <c r="BS132" s="46"/>
      <c r="BT132" s="46"/>
      <c r="BU132" s="46"/>
      <c r="BV132" s="46"/>
      <c r="BW132" s="46"/>
      <c r="BX132" s="46"/>
      <c r="BY132" s="46"/>
      <c r="BZ132" s="46"/>
      <c r="CA132" s="46"/>
      <c r="CB132" s="46"/>
      <c r="CC132" s="46"/>
      <c r="CD132" s="46"/>
      <c r="CE132" s="46"/>
      <c r="CF132" s="46"/>
      <c r="CG132" s="46"/>
      <c r="CH132" s="46"/>
      <c r="CI132" s="46"/>
      <c r="CJ132" s="46"/>
      <c r="CK132" s="46"/>
      <c r="CL132" s="46"/>
    </row>
  </sheetData>
  <mergeCells count="5">
    <mergeCell ref="A1:F1"/>
    <mergeCell ref="A4:A5"/>
    <mergeCell ref="B4:B5"/>
    <mergeCell ref="C4:F4"/>
    <mergeCell ref="E3:F3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&amp;C2. melléklet aönkormányzati rendelethez</oddHeader>
    <oddFooter>&amp;C&amp;P</oddFooter>
  </headerFooter>
  <rowBreaks count="1" manualBreakCount="1">
    <brk id="39" max="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O33"/>
  <sheetViews>
    <sheetView workbookViewId="0">
      <selection activeCell="DM11" sqref="DM11"/>
    </sheetView>
  </sheetViews>
  <sheetFormatPr defaultRowHeight="12.75" x14ac:dyDescent="0.2"/>
  <cols>
    <col min="1" max="1" width="4.42578125" customWidth="1"/>
    <col min="2" max="2" width="13.42578125" customWidth="1"/>
    <col min="3" max="3" width="11" customWidth="1"/>
    <col min="4" max="4" width="10.7109375" customWidth="1"/>
    <col min="5" max="6" width="9.7109375" customWidth="1"/>
    <col min="7" max="7" width="9" customWidth="1"/>
    <col min="8" max="8" width="9.28515625" customWidth="1"/>
    <col min="9" max="9" width="11.28515625" customWidth="1"/>
    <col min="10" max="10" width="10.5703125" customWidth="1"/>
    <col min="11" max="12" width="8.7109375" customWidth="1"/>
    <col min="14" max="14" width="1" hidden="1" customWidth="1"/>
    <col min="15" max="15" width="12.7109375" customWidth="1"/>
    <col min="16" max="16" width="14.5703125" customWidth="1"/>
    <col min="17" max="17" width="12" customWidth="1"/>
    <col min="18" max="18" width="12.85546875" customWidth="1"/>
    <col min="19" max="20" width="9.42578125" customWidth="1"/>
    <col min="21" max="21" width="8.28515625" customWidth="1"/>
    <col min="22" max="22" width="8.85546875" customWidth="1"/>
    <col min="23" max="23" width="6.7109375" customWidth="1"/>
    <col min="24" max="24" width="7.5703125" customWidth="1"/>
    <col min="25" max="25" width="9.28515625" customWidth="1"/>
    <col min="26" max="26" width="8.28515625" customWidth="1"/>
    <col min="27" max="27" width="10.85546875" customWidth="1"/>
    <col min="28" max="28" width="10.140625" customWidth="1"/>
    <col min="29" max="29" width="5.140625" customWidth="1"/>
    <col min="30" max="30" width="11.7109375" customWidth="1"/>
    <col min="31" max="31" width="10.28515625" customWidth="1"/>
    <col min="32" max="32" width="10" customWidth="1"/>
    <col min="33" max="33" width="10.42578125" customWidth="1"/>
    <col min="34" max="34" width="10.5703125" customWidth="1"/>
    <col min="35" max="35" width="9.85546875" customWidth="1"/>
    <col min="36" max="36" width="11" customWidth="1"/>
    <col min="37" max="37" width="10.140625" customWidth="1"/>
    <col min="38" max="38" width="7.5703125" customWidth="1"/>
    <col min="39" max="40" width="10" customWidth="1"/>
    <col min="41" max="41" width="6" customWidth="1"/>
    <col min="42" max="42" width="13.140625" customWidth="1"/>
    <col min="43" max="43" width="10" customWidth="1"/>
    <col min="44" max="44" width="10.85546875" customWidth="1"/>
    <col min="45" max="46" width="10" customWidth="1"/>
    <col min="47" max="47" width="10.85546875" customWidth="1"/>
    <col min="48" max="48" width="9.140625" customWidth="1"/>
    <col min="49" max="49" width="7.7109375" customWidth="1"/>
    <col min="50" max="50" width="8" customWidth="1"/>
    <col min="51" max="51" width="9" customWidth="1"/>
    <col min="52" max="52" width="8.28515625" customWidth="1"/>
    <col min="53" max="53" width="10.28515625" customWidth="1"/>
    <col min="54" max="54" width="10.140625" customWidth="1"/>
    <col min="55" max="55" width="7.42578125" customWidth="1"/>
    <col min="56" max="56" width="10.5703125" customWidth="1"/>
    <col min="57" max="57" width="12.42578125" customWidth="1"/>
    <col min="58" max="58" width="13.5703125" customWidth="1"/>
    <col min="59" max="59" width="10.5703125" customWidth="1"/>
    <col min="60" max="60" width="5.85546875" customWidth="1"/>
    <col min="61" max="61" width="12.42578125" customWidth="1"/>
    <col min="62" max="63" width="9.7109375" customWidth="1"/>
    <col min="64" max="64" width="12.140625" customWidth="1"/>
    <col min="65" max="71" width="10.85546875" customWidth="1"/>
    <col min="72" max="72" width="11.42578125" customWidth="1"/>
    <col min="73" max="73" width="11.140625" customWidth="1"/>
    <col min="74" max="74" width="11" customWidth="1"/>
    <col min="75" max="75" width="10.85546875" customWidth="1"/>
    <col min="76" max="78" width="10.7109375" customWidth="1"/>
    <col min="79" max="79" width="8.5703125" customWidth="1"/>
    <col min="80" max="80" width="8.7109375" customWidth="1"/>
    <col min="82" max="82" width="12.28515625" customWidth="1"/>
    <col min="83" max="83" width="10.42578125" customWidth="1"/>
    <col min="84" max="84" width="9" customWidth="1"/>
    <col min="85" max="85" width="9.5703125" customWidth="1"/>
    <col min="86" max="86" width="10.5703125" customWidth="1"/>
    <col min="87" max="87" width="10.7109375" customWidth="1"/>
    <col min="88" max="88" width="10.140625" customWidth="1"/>
    <col min="89" max="89" width="10.42578125" customWidth="1"/>
    <col min="90" max="93" width="9.140625" customWidth="1"/>
    <col min="94" max="94" width="10" customWidth="1"/>
    <col min="95" max="95" width="9.5703125" customWidth="1"/>
    <col min="96" max="96" width="11.28515625" customWidth="1"/>
    <col min="97" max="98" width="12.28515625" customWidth="1"/>
    <col min="99" max="99" width="8.28515625" customWidth="1"/>
    <col min="100" max="100" width="14.28515625" customWidth="1"/>
    <col min="101" max="101" width="10.85546875" customWidth="1"/>
    <col min="102" max="102" width="10" customWidth="1"/>
    <col min="103" max="103" width="9.7109375" customWidth="1"/>
    <col min="104" max="104" width="10.28515625" customWidth="1"/>
    <col min="105" max="105" width="9.42578125" customWidth="1"/>
    <col min="106" max="108" width="9.5703125" customWidth="1"/>
    <col min="109" max="109" width="8.7109375" customWidth="1"/>
    <col min="110" max="110" width="8" customWidth="1"/>
    <col min="111" max="111" width="8.85546875" customWidth="1"/>
    <col min="112" max="112" width="9.85546875" customWidth="1"/>
    <col min="113" max="113" width="10.7109375" customWidth="1"/>
    <col min="114" max="114" width="10.42578125" customWidth="1"/>
    <col min="115" max="116" width="8.28515625" customWidth="1"/>
    <col min="117" max="117" width="4.28515625" customWidth="1"/>
    <col min="118" max="118" width="14.42578125" customWidth="1"/>
    <col min="120" max="120" width="6.7109375" customWidth="1"/>
    <col min="121" max="121" width="5.85546875" customWidth="1"/>
    <col min="122" max="122" width="19.5703125" customWidth="1"/>
    <col min="123" max="123" width="15.85546875" customWidth="1"/>
    <col min="124" max="124" width="17.42578125" customWidth="1"/>
    <col min="133" max="133" width="12.42578125" customWidth="1"/>
    <col min="134" max="134" width="26.140625" customWidth="1"/>
    <col min="135" max="135" width="12.7109375" customWidth="1"/>
  </cols>
  <sheetData>
    <row r="1" spans="1:145" x14ac:dyDescent="0.2">
      <c r="A1" s="385"/>
      <c r="B1" s="385"/>
      <c r="C1" s="385"/>
      <c r="D1" s="385"/>
      <c r="E1" s="385"/>
      <c r="F1" s="385"/>
      <c r="G1" s="385"/>
      <c r="H1" s="385"/>
      <c r="I1" s="385"/>
      <c r="J1" s="385"/>
      <c r="K1" s="29"/>
      <c r="L1" s="385"/>
      <c r="M1" s="385"/>
      <c r="N1" s="32"/>
      <c r="O1" s="385"/>
      <c r="P1" s="385"/>
      <c r="Q1" s="385"/>
      <c r="R1" s="385"/>
      <c r="S1" s="385"/>
      <c r="T1" s="385"/>
      <c r="U1" s="385"/>
      <c r="V1" s="385"/>
      <c r="W1" s="385"/>
      <c r="X1" s="385"/>
      <c r="Y1" s="385"/>
      <c r="Z1" s="385"/>
      <c r="AA1" s="385"/>
      <c r="AB1" s="385"/>
      <c r="AC1" s="385"/>
      <c r="AD1" s="385"/>
      <c r="AE1" s="385"/>
      <c r="AF1" s="385"/>
      <c r="AG1" s="385"/>
      <c r="AH1" s="385"/>
      <c r="AI1" s="385"/>
      <c r="AJ1" s="385"/>
      <c r="AK1" s="385"/>
      <c r="AL1" s="385"/>
      <c r="AM1" s="385"/>
      <c r="AN1" s="385"/>
      <c r="AO1" s="385"/>
      <c r="AP1" s="385"/>
      <c r="AQ1" s="385"/>
      <c r="AR1" s="385"/>
      <c r="AS1" s="385"/>
      <c r="AT1" s="385"/>
      <c r="AU1" s="385"/>
      <c r="AV1" s="385"/>
      <c r="AW1" s="385"/>
      <c r="AX1" s="385"/>
      <c r="AY1" s="385"/>
      <c r="AZ1" s="385"/>
      <c r="BA1" s="385"/>
      <c r="BB1" s="385"/>
      <c r="BC1" s="385"/>
      <c r="BD1" s="385"/>
      <c r="BE1" s="385"/>
      <c r="BF1" s="385"/>
      <c r="BG1" s="32"/>
      <c r="BH1" s="385"/>
      <c r="BI1" s="385"/>
      <c r="BJ1" s="385"/>
      <c r="BK1" s="385"/>
      <c r="BL1" s="385"/>
      <c r="BM1" s="385"/>
      <c r="BN1" s="385"/>
      <c r="BO1" s="385"/>
      <c r="BP1" s="385"/>
      <c r="BQ1" s="385"/>
      <c r="BR1" s="385"/>
      <c r="BS1" s="385"/>
      <c r="BT1" s="385"/>
      <c r="BU1" s="385"/>
      <c r="BV1" s="385"/>
      <c r="BW1" s="385"/>
      <c r="BX1" s="385"/>
      <c r="BY1" s="385"/>
      <c r="BZ1" s="32"/>
      <c r="CA1" s="32"/>
      <c r="CB1" s="385"/>
      <c r="CC1" s="385"/>
      <c r="CD1" s="385"/>
      <c r="CE1" s="385"/>
      <c r="CF1" s="385"/>
      <c r="CG1" s="385"/>
      <c r="CH1" s="385"/>
      <c r="CI1" s="385"/>
      <c r="CJ1" s="385"/>
      <c r="CK1" s="385"/>
      <c r="CL1" s="385"/>
      <c r="CM1" s="385"/>
      <c r="CN1" s="385"/>
      <c r="CO1" s="385"/>
      <c r="CP1" s="385"/>
      <c r="CQ1" s="385"/>
      <c r="CR1" s="385"/>
      <c r="CS1" s="385"/>
      <c r="CT1" s="385"/>
      <c r="CU1" s="385"/>
      <c r="CV1" s="385"/>
      <c r="CW1" s="385"/>
      <c r="CX1" s="385"/>
      <c r="CY1" s="385"/>
      <c r="CZ1" s="385"/>
      <c r="DA1" s="385"/>
      <c r="DB1" s="385"/>
      <c r="DC1" s="385"/>
      <c r="DD1" s="385"/>
      <c r="DE1" s="385"/>
      <c r="DF1" s="385"/>
      <c r="DG1" s="385"/>
      <c r="DH1" s="385"/>
      <c r="DI1" s="385"/>
      <c r="DJ1" s="385"/>
      <c r="DK1" s="385"/>
      <c r="DL1" s="385"/>
      <c r="DM1" s="385"/>
      <c r="DN1" s="385"/>
      <c r="DO1" s="385"/>
      <c r="DP1" s="385"/>
      <c r="DQ1" s="385"/>
      <c r="DR1" s="385"/>
      <c r="DS1" s="385"/>
      <c r="DT1" s="385"/>
      <c r="DU1" s="385"/>
      <c r="DV1" s="385"/>
      <c r="DW1" s="385"/>
      <c r="DX1" s="32"/>
      <c r="DY1" s="32"/>
      <c r="DZ1" s="32"/>
      <c r="EA1" s="32"/>
      <c r="EB1" s="32"/>
      <c r="EC1" s="32"/>
      <c r="ED1" s="32"/>
      <c r="EE1" s="32"/>
      <c r="EF1" s="32"/>
      <c r="EG1" s="32"/>
      <c r="EH1" s="32"/>
      <c r="EI1" s="32"/>
      <c r="EJ1" s="32"/>
      <c r="EK1" s="32"/>
      <c r="EL1" s="32"/>
      <c r="EM1" s="32"/>
      <c r="EN1" s="32"/>
      <c r="EO1" s="32"/>
    </row>
    <row r="2" spans="1:145" ht="15.75" x14ac:dyDescent="0.25">
      <c r="A2" s="417" t="s">
        <v>634</v>
      </c>
      <c r="B2" s="445"/>
      <c r="C2" s="445"/>
      <c r="D2" s="445"/>
      <c r="E2" s="445"/>
      <c r="F2" s="445"/>
      <c r="G2" s="445"/>
      <c r="H2" s="445"/>
      <c r="I2" s="445"/>
      <c r="J2" s="445"/>
      <c r="O2" s="5" t="s">
        <v>641</v>
      </c>
      <c r="P2" s="29"/>
      <c r="Q2" s="29"/>
      <c r="R2" s="29"/>
      <c r="S2" s="59"/>
      <c r="T2" s="29"/>
      <c r="U2" s="29"/>
      <c r="V2" s="29"/>
      <c r="W2" s="29"/>
      <c r="X2" s="29"/>
      <c r="Y2" s="29"/>
      <c r="Z2" s="29"/>
      <c r="AA2" s="29"/>
      <c r="AB2" s="29"/>
      <c r="AC2" s="5" t="s">
        <v>641</v>
      </c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5"/>
      <c r="AP2" s="5" t="s">
        <v>637</v>
      </c>
      <c r="AQ2" s="29"/>
      <c r="AR2" s="29"/>
      <c r="AS2" s="29"/>
      <c r="AT2" s="29"/>
      <c r="AU2" s="29"/>
      <c r="AV2" s="33"/>
      <c r="AW2" s="33"/>
      <c r="AX2" s="33"/>
      <c r="AY2" s="33"/>
      <c r="AZ2" s="33"/>
      <c r="BA2" s="29"/>
      <c r="BB2" s="29"/>
      <c r="BC2" s="29"/>
      <c r="BD2" s="29"/>
      <c r="BE2" s="29"/>
      <c r="BF2" s="29"/>
      <c r="BG2" s="29"/>
      <c r="BH2" s="417" t="s">
        <v>638</v>
      </c>
      <c r="BI2" s="445"/>
      <c r="BJ2" s="445"/>
      <c r="BK2" s="445"/>
      <c r="BL2" s="445"/>
      <c r="BM2" s="445"/>
      <c r="BN2" s="445"/>
      <c r="BO2" s="445"/>
      <c r="BP2" s="445"/>
      <c r="BQ2" s="445"/>
      <c r="BR2" s="445"/>
      <c r="BS2" s="445"/>
      <c r="BT2" s="445"/>
      <c r="BU2" s="445"/>
      <c r="BV2" s="445"/>
      <c r="BW2" s="445"/>
      <c r="BX2" s="445"/>
      <c r="BY2" s="445"/>
      <c r="BZ2" s="11"/>
      <c r="CA2" s="11"/>
      <c r="CB2" s="417" t="s">
        <v>640</v>
      </c>
      <c r="CC2" s="445"/>
      <c r="CD2" s="445"/>
      <c r="CE2" s="445"/>
      <c r="CF2" s="445"/>
      <c r="CG2" s="445"/>
      <c r="CH2" s="445"/>
      <c r="CI2" s="385"/>
      <c r="CJ2" s="385"/>
      <c r="CK2" s="385"/>
      <c r="CL2" s="385"/>
      <c r="CM2" s="385"/>
      <c r="CN2" s="385"/>
      <c r="CO2" s="385"/>
      <c r="CP2" s="385"/>
      <c r="CQ2" s="385"/>
      <c r="CS2" s="124"/>
      <c r="CT2" s="124"/>
      <c r="CU2" s="417" t="s">
        <v>640</v>
      </c>
      <c r="CV2" s="445"/>
      <c r="CW2" s="445"/>
      <c r="CX2" s="445"/>
      <c r="CY2" s="445"/>
      <c r="CZ2" s="445"/>
      <c r="DA2" s="445"/>
      <c r="DB2" s="445"/>
      <c r="DC2" s="445"/>
      <c r="DD2" s="445"/>
      <c r="DE2" s="445"/>
      <c r="DF2" s="445"/>
      <c r="DG2" s="445"/>
      <c r="DH2" s="445"/>
      <c r="DI2" s="445"/>
      <c r="DJ2" s="445"/>
      <c r="DK2" s="123"/>
      <c r="DL2" s="123"/>
      <c r="DM2" s="417" t="s">
        <v>641</v>
      </c>
      <c r="DN2" s="445"/>
      <c r="DO2" s="445"/>
      <c r="DP2" s="445"/>
      <c r="DQ2" s="445"/>
      <c r="DR2" s="445"/>
      <c r="DS2" s="445"/>
      <c r="DT2" s="445"/>
      <c r="DU2" s="445"/>
      <c r="DV2" s="445"/>
      <c r="DZ2" s="88"/>
      <c r="EA2" s="88"/>
      <c r="EB2" s="88"/>
      <c r="EC2" s="11"/>
      <c r="ED2" s="32"/>
      <c r="EE2" s="32"/>
      <c r="EF2" s="32"/>
    </row>
    <row r="3" spans="1:145" ht="13.5" thickBot="1" x14ac:dyDescent="0.25">
      <c r="I3" s="452" t="s">
        <v>262</v>
      </c>
      <c r="J3" s="452"/>
      <c r="K3" s="4"/>
      <c r="L3" s="4"/>
      <c r="M3" s="4"/>
      <c r="N3" s="4"/>
      <c r="AA3" s="383" t="s">
        <v>262</v>
      </c>
      <c r="AB3" s="383"/>
      <c r="AM3" s="383" t="s">
        <v>262</v>
      </c>
      <c r="AN3" s="383"/>
      <c r="AS3" t="s">
        <v>499</v>
      </c>
      <c r="AV3" s="102"/>
      <c r="AW3" s="102"/>
      <c r="AX3" s="102"/>
      <c r="AY3" s="102"/>
      <c r="AZ3" s="46"/>
      <c r="BA3" s="46"/>
      <c r="BB3" s="46"/>
      <c r="BC3" s="46"/>
      <c r="BD3" s="46"/>
      <c r="BE3" s="412" t="s">
        <v>262</v>
      </c>
      <c r="BF3" s="412"/>
      <c r="BG3" s="4"/>
      <c r="BH3" s="4"/>
      <c r="BI3" s="4"/>
      <c r="BV3" s="383" t="s">
        <v>262</v>
      </c>
      <c r="BW3" s="383"/>
      <c r="CR3" s="412" t="s">
        <v>262</v>
      </c>
      <c r="CS3" s="412"/>
      <c r="CT3" s="4"/>
      <c r="CW3" t="s">
        <v>499</v>
      </c>
      <c r="DH3" s="383" t="s">
        <v>262</v>
      </c>
      <c r="DI3" s="383"/>
      <c r="DJ3" s="383"/>
      <c r="DS3" s="412" t="s">
        <v>262</v>
      </c>
      <c r="DT3" s="412"/>
    </row>
    <row r="4" spans="1:145" ht="12.75" customHeight="1" thickBot="1" x14ac:dyDescent="0.25">
      <c r="A4" s="447" t="s">
        <v>139</v>
      </c>
      <c r="B4" s="448"/>
      <c r="C4" s="448"/>
      <c r="D4" s="448"/>
      <c r="E4" s="448"/>
      <c r="F4" s="448"/>
      <c r="G4" s="448"/>
      <c r="H4" s="448"/>
      <c r="I4" s="448"/>
      <c r="J4" s="449"/>
      <c r="K4" s="66"/>
      <c r="L4" s="68"/>
      <c r="M4" s="66"/>
      <c r="N4" s="48"/>
      <c r="O4" s="49" t="s">
        <v>197</v>
      </c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49" t="s">
        <v>197</v>
      </c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49" t="s">
        <v>197</v>
      </c>
      <c r="AP4" s="50"/>
      <c r="AQ4" s="50"/>
      <c r="AR4" s="50"/>
      <c r="AS4" s="50"/>
      <c r="AT4" s="50"/>
      <c r="AU4" s="50"/>
      <c r="AV4" s="75"/>
      <c r="AW4" s="50"/>
      <c r="AX4" s="50"/>
      <c r="AY4" s="47"/>
      <c r="AZ4" s="48"/>
      <c r="BA4" s="47"/>
      <c r="BB4" s="47"/>
      <c r="BC4" s="47"/>
      <c r="BD4" s="47"/>
      <c r="BE4" s="435" t="s">
        <v>13</v>
      </c>
      <c r="BF4" s="436"/>
      <c r="BG4" s="84"/>
      <c r="BH4" s="32"/>
      <c r="BI4" s="32"/>
      <c r="BJ4" s="41"/>
      <c r="BK4" s="51"/>
      <c r="BL4" s="352" t="s">
        <v>177</v>
      </c>
      <c r="BM4" s="352"/>
      <c r="BN4" s="352"/>
      <c r="BO4" s="352"/>
      <c r="BP4" s="352"/>
      <c r="BQ4" s="352"/>
      <c r="BR4" s="352"/>
      <c r="BS4" s="352"/>
      <c r="BT4" s="352"/>
      <c r="BU4" s="352"/>
      <c r="BV4" s="353"/>
      <c r="BW4" s="354"/>
      <c r="CB4" s="357" t="s">
        <v>178</v>
      </c>
      <c r="CC4" s="355"/>
      <c r="CD4" s="355"/>
      <c r="CE4" s="355"/>
      <c r="CF4" s="355"/>
      <c r="CG4" s="355"/>
      <c r="CH4" s="355"/>
      <c r="CI4" s="355"/>
      <c r="CJ4" s="355"/>
      <c r="CK4" s="355"/>
      <c r="CL4" s="355"/>
      <c r="CM4" s="355"/>
      <c r="CN4" s="355"/>
      <c r="CO4" s="355"/>
      <c r="CP4" s="355"/>
      <c r="CQ4" s="356"/>
      <c r="CR4" s="457" t="s">
        <v>191</v>
      </c>
      <c r="CS4" s="458"/>
      <c r="CT4" s="84"/>
      <c r="CU4" s="358" t="s">
        <v>184</v>
      </c>
      <c r="CV4" s="359"/>
      <c r="CW4" s="359"/>
      <c r="CX4" s="359"/>
      <c r="CY4" s="359"/>
      <c r="CZ4" s="359"/>
      <c r="DA4" s="359"/>
      <c r="DB4" s="359"/>
      <c r="DC4" s="359"/>
      <c r="DD4" s="359"/>
      <c r="DE4" s="359"/>
      <c r="DF4" s="359"/>
      <c r="DG4" s="359"/>
      <c r="DH4" s="359"/>
      <c r="DI4" s="360"/>
      <c r="DJ4" s="361"/>
      <c r="DQ4" s="464" t="s">
        <v>174</v>
      </c>
      <c r="DR4" s="465"/>
      <c r="DS4" s="453" t="s">
        <v>250</v>
      </c>
      <c r="DT4" s="454"/>
    </row>
    <row r="5" spans="1:145" ht="12.75" customHeight="1" x14ac:dyDescent="0.2">
      <c r="A5" s="418" t="s">
        <v>174</v>
      </c>
      <c r="B5" s="419"/>
      <c r="C5" s="433" t="s">
        <v>125</v>
      </c>
      <c r="D5" s="422"/>
      <c r="E5" s="433" t="s">
        <v>633</v>
      </c>
      <c r="F5" s="422"/>
      <c r="G5" s="434" t="s">
        <v>545</v>
      </c>
      <c r="H5" s="444"/>
      <c r="I5" s="440" t="s">
        <v>127</v>
      </c>
      <c r="J5" s="441"/>
      <c r="K5" s="176"/>
      <c r="L5" s="61"/>
      <c r="M5" s="61"/>
      <c r="N5" s="53"/>
      <c r="O5" s="418" t="s">
        <v>174</v>
      </c>
      <c r="P5" s="419"/>
      <c r="Q5" s="387" t="s">
        <v>199</v>
      </c>
      <c r="R5" s="387"/>
      <c r="S5" s="420" t="s">
        <v>162</v>
      </c>
      <c r="T5" s="421"/>
      <c r="U5" s="420" t="s">
        <v>200</v>
      </c>
      <c r="V5" s="421"/>
      <c r="W5" s="426"/>
      <c r="X5" s="427"/>
      <c r="Y5" s="450" t="s">
        <v>163</v>
      </c>
      <c r="Z5" s="451"/>
      <c r="AA5" s="420" t="s">
        <v>201</v>
      </c>
      <c r="AB5" s="421"/>
      <c r="AC5" s="418" t="s">
        <v>174</v>
      </c>
      <c r="AD5" s="419"/>
      <c r="AE5" s="428"/>
      <c r="AF5" s="428"/>
      <c r="AG5" s="420" t="s">
        <v>315</v>
      </c>
      <c r="AH5" s="421"/>
      <c r="AI5" s="420" t="s">
        <v>523</v>
      </c>
      <c r="AJ5" s="421"/>
      <c r="AK5" s="420" t="s">
        <v>134</v>
      </c>
      <c r="AL5" s="421"/>
      <c r="AM5" s="420" t="s">
        <v>251</v>
      </c>
      <c r="AN5" s="421"/>
      <c r="AO5" s="418" t="s">
        <v>174</v>
      </c>
      <c r="AP5" s="419"/>
      <c r="AQ5" s="420" t="s">
        <v>501</v>
      </c>
      <c r="AR5" s="421"/>
      <c r="AS5" s="387" t="s">
        <v>582</v>
      </c>
      <c r="AT5" s="387"/>
      <c r="AU5" s="420" t="s">
        <v>502</v>
      </c>
      <c r="AV5" s="421"/>
      <c r="AW5" s="420" t="s">
        <v>503</v>
      </c>
      <c r="AX5" s="421"/>
      <c r="AY5" s="387" t="s">
        <v>524</v>
      </c>
      <c r="AZ5" s="387"/>
      <c r="BA5" s="426"/>
      <c r="BB5" s="427"/>
      <c r="BC5" s="426"/>
      <c r="BD5" s="427"/>
      <c r="BE5" s="437"/>
      <c r="BF5" s="438"/>
      <c r="BG5" s="84"/>
      <c r="BH5" s="61"/>
      <c r="BI5" s="61"/>
      <c r="BJ5" s="418" t="s">
        <v>174</v>
      </c>
      <c r="BK5" s="419"/>
      <c r="BL5" s="378" t="s">
        <v>615</v>
      </c>
      <c r="BM5" s="380"/>
      <c r="BN5" s="378" t="s">
        <v>616</v>
      </c>
      <c r="BO5" s="380"/>
      <c r="BP5" s="378" t="s">
        <v>545</v>
      </c>
      <c r="BQ5" s="380"/>
      <c r="BR5" s="470" t="s">
        <v>635</v>
      </c>
      <c r="BS5" s="380"/>
      <c r="BT5" s="429" t="s">
        <v>636</v>
      </c>
      <c r="BU5" s="385"/>
      <c r="BV5" s="430" t="s">
        <v>127</v>
      </c>
      <c r="BW5" s="431"/>
      <c r="BX5" s="432"/>
      <c r="BY5" s="432"/>
      <c r="BZ5" s="432"/>
      <c r="CA5" s="432"/>
      <c r="CB5" s="418" t="s">
        <v>174</v>
      </c>
      <c r="CC5" s="419"/>
      <c r="CD5" s="433" t="s">
        <v>179</v>
      </c>
      <c r="CE5" s="422"/>
      <c r="CF5" s="433" t="s">
        <v>180</v>
      </c>
      <c r="CG5" s="422"/>
      <c r="CH5" s="418" t="s">
        <v>181</v>
      </c>
      <c r="CI5" s="418"/>
      <c r="CJ5" s="418" t="s">
        <v>182</v>
      </c>
      <c r="CK5" s="418"/>
      <c r="CL5" s="434" t="s">
        <v>545</v>
      </c>
      <c r="CM5" s="463"/>
      <c r="CN5" s="434" t="s">
        <v>639</v>
      </c>
      <c r="CO5" s="463"/>
      <c r="CP5" s="418" t="s">
        <v>183</v>
      </c>
      <c r="CQ5" s="434"/>
      <c r="CR5" s="459"/>
      <c r="CS5" s="460"/>
      <c r="CT5" s="84"/>
      <c r="CU5" s="418" t="s">
        <v>174</v>
      </c>
      <c r="CV5" s="419"/>
      <c r="CW5" s="433" t="s">
        <v>185</v>
      </c>
      <c r="CX5" s="422"/>
      <c r="CY5" s="433" t="s">
        <v>186</v>
      </c>
      <c r="CZ5" s="422"/>
      <c r="DA5" s="461" t="s">
        <v>522</v>
      </c>
      <c r="DB5" s="462"/>
      <c r="DC5" s="461" t="s">
        <v>545</v>
      </c>
      <c r="DD5" s="462"/>
      <c r="DE5" s="461"/>
      <c r="DF5" s="462"/>
      <c r="DG5" s="418" t="s">
        <v>187</v>
      </c>
      <c r="DH5" s="434"/>
      <c r="DI5" s="430" t="s">
        <v>188</v>
      </c>
      <c r="DJ5" s="431"/>
      <c r="DQ5" s="466"/>
      <c r="DR5" s="467"/>
      <c r="DS5" s="455"/>
      <c r="DT5" s="456"/>
    </row>
    <row r="6" spans="1:145" ht="12.75" customHeight="1" x14ac:dyDescent="0.2">
      <c r="A6" s="419"/>
      <c r="B6" s="419"/>
      <c r="C6" s="120" t="s">
        <v>18</v>
      </c>
      <c r="D6" s="120" t="s">
        <v>120</v>
      </c>
      <c r="E6" s="120" t="s">
        <v>18</v>
      </c>
      <c r="F6" s="120" t="s">
        <v>120</v>
      </c>
      <c r="G6" s="120" t="s">
        <v>18</v>
      </c>
      <c r="H6" s="177" t="s">
        <v>120</v>
      </c>
      <c r="I6" s="180" t="s">
        <v>18</v>
      </c>
      <c r="J6" s="181" t="s">
        <v>120</v>
      </c>
      <c r="K6" s="46"/>
      <c r="L6" s="46"/>
      <c r="M6" s="46"/>
      <c r="N6" s="42"/>
      <c r="O6" s="419"/>
      <c r="P6" s="419"/>
      <c r="Q6" s="2" t="s">
        <v>311</v>
      </c>
      <c r="R6" s="120" t="s">
        <v>322</v>
      </c>
      <c r="S6" s="2" t="s">
        <v>311</v>
      </c>
      <c r="T6" s="120" t="s">
        <v>322</v>
      </c>
      <c r="U6" s="2" t="s">
        <v>311</v>
      </c>
      <c r="V6" s="120" t="s">
        <v>322</v>
      </c>
      <c r="W6" s="2" t="s">
        <v>311</v>
      </c>
      <c r="X6" s="120" t="s">
        <v>322</v>
      </c>
      <c r="Y6" s="2" t="s">
        <v>311</v>
      </c>
      <c r="Z6" s="120" t="s">
        <v>322</v>
      </c>
      <c r="AA6" s="2" t="s">
        <v>311</v>
      </c>
      <c r="AB6" s="120" t="s">
        <v>322</v>
      </c>
      <c r="AC6" s="419"/>
      <c r="AD6" s="419"/>
      <c r="AE6" s="2" t="s">
        <v>311</v>
      </c>
      <c r="AF6" s="120" t="s">
        <v>322</v>
      </c>
      <c r="AG6" s="2" t="s">
        <v>311</v>
      </c>
      <c r="AH6" s="120" t="s">
        <v>322</v>
      </c>
      <c r="AI6" s="2" t="s">
        <v>311</v>
      </c>
      <c r="AJ6" s="120" t="s">
        <v>322</v>
      </c>
      <c r="AK6" s="2" t="s">
        <v>311</v>
      </c>
      <c r="AL6" s="120" t="s">
        <v>322</v>
      </c>
      <c r="AM6" s="2" t="s">
        <v>311</v>
      </c>
      <c r="AN6" s="120" t="s">
        <v>322</v>
      </c>
      <c r="AO6" s="419"/>
      <c r="AP6" s="419"/>
      <c r="AQ6" s="2" t="s">
        <v>311</v>
      </c>
      <c r="AR6" s="120" t="s">
        <v>322</v>
      </c>
      <c r="AS6" s="2" t="s">
        <v>311</v>
      </c>
      <c r="AT6" s="120" t="s">
        <v>322</v>
      </c>
      <c r="AU6" s="2" t="s">
        <v>311</v>
      </c>
      <c r="AV6" s="120" t="s">
        <v>322</v>
      </c>
      <c r="AW6" s="2" t="s">
        <v>311</v>
      </c>
      <c r="AX6" s="120" t="s">
        <v>322</v>
      </c>
      <c r="AY6" s="2" t="s">
        <v>311</v>
      </c>
      <c r="AZ6" s="120" t="s">
        <v>322</v>
      </c>
      <c r="BA6" s="2" t="s">
        <v>311</v>
      </c>
      <c r="BB6" s="120" t="s">
        <v>322</v>
      </c>
      <c r="BC6" s="2" t="s">
        <v>311</v>
      </c>
      <c r="BD6" s="177" t="s">
        <v>322</v>
      </c>
      <c r="BE6" s="178" t="s">
        <v>311</v>
      </c>
      <c r="BF6" s="179" t="s">
        <v>322</v>
      </c>
      <c r="BG6" s="46"/>
      <c r="BH6" s="46"/>
      <c r="BI6" s="46"/>
      <c r="BJ6" s="419"/>
      <c r="BK6" s="419"/>
      <c r="BL6" s="2" t="s">
        <v>18</v>
      </c>
      <c r="BM6" s="120" t="s">
        <v>120</v>
      </c>
      <c r="BN6" s="120" t="s">
        <v>18</v>
      </c>
      <c r="BO6" s="120" t="s">
        <v>120</v>
      </c>
      <c r="BP6" s="120" t="s">
        <v>18</v>
      </c>
      <c r="BQ6" s="120" t="s">
        <v>120</v>
      </c>
      <c r="BR6" s="120" t="s">
        <v>18</v>
      </c>
      <c r="BS6" s="120" t="s">
        <v>120</v>
      </c>
      <c r="BT6" s="2" t="s">
        <v>18</v>
      </c>
      <c r="BU6" s="177" t="s">
        <v>120</v>
      </c>
      <c r="BV6" s="178" t="s">
        <v>18</v>
      </c>
      <c r="BW6" s="179" t="s">
        <v>120</v>
      </c>
      <c r="BX6" s="46"/>
      <c r="BY6" s="46"/>
      <c r="BZ6" s="46"/>
      <c r="CA6" s="46"/>
      <c r="CB6" s="419"/>
      <c r="CC6" s="419"/>
      <c r="CD6" s="120" t="s">
        <v>18</v>
      </c>
      <c r="CE6" s="120" t="s">
        <v>120</v>
      </c>
      <c r="CF6" s="120" t="s">
        <v>549</v>
      </c>
      <c r="CG6" s="120" t="s">
        <v>120</v>
      </c>
      <c r="CH6" s="120" t="s">
        <v>18</v>
      </c>
      <c r="CI6" s="120" t="s">
        <v>120</v>
      </c>
      <c r="CJ6" s="120" t="s">
        <v>18</v>
      </c>
      <c r="CK6" s="120" t="s">
        <v>120</v>
      </c>
      <c r="CL6" s="120" t="s">
        <v>18</v>
      </c>
      <c r="CM6" s="120" t="s">
        <v>120</v>
      </c>
      <c r="CN6" s="120" t="s">
        <v>18</v>
      </c>
      <c r="CO6" s="120" t="s">
        <v>120</v>
      </c>
      <c r="CP6" s="120" t="s">
        <v>18</v>
      </c>
      <c r="CQ6" s="177" t="s">
        <v>120</v>
      </c>
      <c r="CR6" s="327" t="s">
        <v>18</v>
      </c>
      <c r="CS6" s="179" t="s">
        <v>120</v>
      </c>
      <c r="CT6" s="46"/>
      <c r="CU6" s="419"/>
      <c r="CV6" s="419"/>
      <c r="CW6" s="120" t="s">
        <v>18</v>
      </c>
      <c r="CX6" s="120" t="s">
        <v>120</v>
      </c>
      <c r="CY6" s="120" t="s">
        <v>18</v>
      </c>
      <c r="CZ6" s="120" t="s">
        <v>120</v>
      </c>
      <c r="DA6" s="120" t="s">
        <v>18</v>
      </c>
      <c r="DB6" s="120" t="s">
        <v>120</v>
      </c>
      <c r="DC6" s="120" t="s">
        <v>18</v>
      </c>
      <c r="DD6" s="120" t="s">
        <v>120</v>
      </c>
      <c r="DE6" s="120" t="s">
        <v>549</v>
      </c>
      <c r="DF6" s="120" t="s">
        <v>120</v>
      </c>
      <c r="DG6" s="120" t="s">
        <v>18</v>
      </c>
      <c r="DH6" s="177" t="s">
        <v>120</v>
      </c>
      <c r="DI6" s="327" t="s">
        <v>18</v>
      </c>
      <c r="DJ6" s="179" t="s">
        <v>120</v>
      </c>
      <c r="DQ6" s="468"/>
      <c r="DR6" s="469"/>
      <c r="DS6" s="178" t="s">
        <v>18</v>
      </c>
      <c r="DT6" s="179" t="s">
        <v>120</v>
      </c>
    </row>
    <row r="7" spans="1:145" ht="25.5" x14ac:dyDescent="0.2">
      <c r="A7" s="1" t="s">
        <v>52</v>
      </c>
      <c r="B7" s="36" t="s">
        <v>164</v>
      </c>
      <c r="C7" s="8">
        <v>83220765</v>
      </c>
      <c r="D7" s="8">
        <v>32433606</v>
      </c>
      <c r="E7" s="8">
        <v>1719000</v>
      </c>
      <c r="F7" s="8">
        <v>46500</v>
      </c>
      <c r="G7" s="8">
        <v>1604900</v>
      </c>
      <c r="H7" s="63">
        <v>1604900</v>
      </c>
      <c r="I7" s="69">
        <f>SUM(C7+E7+G7)</f>
        <v>86544665</v>
      </c>
      <c r="J7" s="70">
        <f>SUM(D7+F7+H7)</f>
        <v>34085006</v>
      </c>
      <c r="K7" s="27"/>
      <c r="L7" s="27"/>
      <c r="M7" s="27"/>
      <c r="N7" s="65"/>
      <c r="O7" s="1" t="s">
        <v>52</v>
      </c>
      <c r="P7" s="36" t="s">
        <v>164</v>
      </c>
      <c r="Q7" s="106">
        <v>54962488</v>
      </c>
      <c r="R7" s="106">
        <v>15446591</v>
      </c>
      <c r="S7" s="106"/>
      <c r="T7" s="106"/>
      <c r="U7" s="106"/>
      <c r="V7" s="106"/>
      <c r="W7" s="106"/>
      <c r="X7" s="106"/>
      <c r="Y7" s="106"/>
      <c r="Z7" s="106"/>
      <c r="AA7" s="106"/>
      <c r="AB7" s="106"/>
      <c r="AC7" s="1" t="s">
        <v>52</v>
      </c>
      <c r="AD7" s="36" t="s">
        <v>164</v>
      </c>
      <c r="AE7" s="106"/>
      <c r="AF7" s="106"/>
      <c r="AG7" s="106"/>
      <c r="AH7" s="106"/>
      <c r="AI7" s="106">
        <v>20201800</v>
      </c>
      <c r="AJ7" s="106">
        <v>10007600</v>
      </c>
      <c r="AK7" s="106"/>
      <c r="AL7" s="106"/>
      <c r="AM7" s="106"/>
      <c r="AN7" s="106"/>
      <c r="AO7" s="1" t="s">
        <v>52</v>
      </c>
      <c r="AP7" s="36" t="s">
        <v>164</v>
      </c>
      <c r="AQ7" s="106">
        <v>25367442</v>
      </c>
      <c r="AR7" s="106">
        <v>20856495</v>
      </c>
      <c r="AS7" s="106">
        <v>40560010</v>
      </c>
      <c r="AT7" s="106">
        <v>17058230</v>
      </c>
      <c r="AU7" s="106">
        <v>1000000</v>
      </c>
      <c r="AV7" s="282">
        <v>640200</v>
      </c>
      <c r="AW7" s="40"/>
      <c r="AX7" s="106"/>
      <c r="AY7" s="291"/>
      <c r="AZ7" s="291"/>
      <c r="BA7" s="291"/>
      <c r="BB7" s="291"/>
      <c r="BC7" s="291"/>
      <c r="BD7" s="292"/>
      <c r="BE7" s="293">
        <f>AU7+AQ7+AM7+AK7+AI7+AG7+AE7+AA7+Y7+W7+U7+S7+Q7+AS7+AW7+AY7+BA7+BC7</f>
        <v>142091740</v>
      </c>
      <c r="BF7" s="284">
        <f>AV7+AR7+AN7+AL7+AJ7+AH7+AF7+AB7+Z7+X7+V7+T7+R7+AT7+AX7+AZ7+BB7</f>
        <v>64009116</v>
      </c>
      <c r="BG7" s="26"/>
      <c r="BH7" s="26"/>
      <c r="BI7" s="26"/>
      <c r="BJ7" s="1" t="s">
        <v>52</v>
      </c>
      <c r="BK7" s="36" t="s">
        <v>164</v>
      </c>
      <c r="BL7" s="8">
        <v>109097500</v>
      </c>
      <c r="BM7" s="8">
        <v>55469602</v>
      </c>
      <c r="BN7" s="8">
        <v>26524014</v>
      </c>
      <c r="BO7" s="8">
        <v>13683502</v>
      </c>
      <c r="BP7" s="8">
        <v>1247862</v>
      </c>
      <c r="BQ7" s="8">
        <v>1532262</v>
      </c>
      <c r="BR7" s="8"/>
      <c r="BS7" s="8"/>
      <c r="BT7" s="8"/>
      <c r="BU7" s="63"/>
      <c r="BV7" s="69">
        <f>BL7+BT7+BP7+BN7+BR7</f>
        <v>136869376</v>
      </c>
      <c r="BW7" s="70">
        <f>SUM(BM7+BU7+BQ7+BO7+BS7)</f>
        <v>70685366</v>
      </c>
      <c r="BX7" s="27"/>
      <c r="BY7" s="27"/>
      <c r="BZ7" s="26"/>
      <c r="CA7" s="27"/>
      <c r="CB7" s="1" t="s">
        <v>52</v>
      </c>
      <c r="CC7" s="36" t="s">
        <v>164</v>
      </c>
      <c r="CD7" s="106">
        <v>75952434</v>
      </c>
      <c r="CE7" s="106">
        <v>39722872</v>
      </c>
      <c r="CF7" s="106">
        <v>12414714</v>
      </c>
      <c r="CG7" s="106">
        <v>5895147</v>
      </c>
      <c r="CH7" s="106">
        <v>27163479</v>
      </c>
      <c r="CI7" s="106">
        <v>13366281</v>
      </c>
      <c r="CJ7" s="106"/>
      <c r="CK7" s="106"/>
      <c r="CL7" s="106">
        <v>2749885</v>
      </c>
      <c r="CM7" s="106">
        <v>3313086</v>
      </c>
      <c r="CN7" s="106">
        <v>4321547</v>
      </c>
      <c r="CO7" s="106">
        <v>2149999</v>
      </c>
      <c r="CP7" s="106">
        <v>4657127</v>
      </c>
      <c r="CQ7" s="282">
        <v>2403000</v>
      </c>
      <c r="CR7" s="283">
        <f>CD7+CF7+CH7+CJ7+CP7+CL7+CN7</f>
        <v>127259186</v>
      </c>
      <c r="CS7" s="284">
        <f>CE7+CG7+CI7+CK7+CQ7+CM7+CO7</f>
        <v>66850385</v>
      </c>
      <c r="CT7" s="26"/>
      <c r="CU7" s="1" t="s">
        <v>52</v>
      </c>
      <c r="CV7" s="36" t="s">
        <v>164</v>
      </c>
      <c r="CW7" s="8">
        <v>8463136</v>
      </c>
      <c r="CX7" s="8">
        <v>2994788</v>
      </c>
      <c r="CY7" s="8"/>
      <c r="CZ7" s="8"/>
      <c r="DA7" s="8"/>
      <c r="DB7" s="8"/>
      <c r="DC7" s="8">
        <v>2649178</v>
      </c>
      <c r="DD7" s="8">
        <v>2649178</v>
      </c>
      <c r="DE7" s="8"/>
      <c r="DF7" s="8"/>
      <c r="DG7" s="8">
        <v>4443000</v>
      </c>
      <c r="DH7" s="63">
        <v>1997443</v>
      </c>
      <c r="DI7" s="69">
        <f>CW7+CY7+DG7+DC7</f>
        <v>15555314</v>
      </c>
      <c r="DJ7" s="70">
        <f>CX7+CZ7+DH7+DD7</f>
        <v>7641409</v>
      </c>
      <c r="DQ7" s="1" t="s">
        <v>52</v>
      </c>
      <c r="DR7" s="86" t="s">
        <v>164</v>
      </c>
      <c r="DS7" s="69">
        <f>SUM(DI7+CR7+BV7+BE7+I7)</f>
        <v>508320281</v>
      </c>
      <c r="DT7" s="70">
        <f>SUM(BF7,BW7,CS7,DJ7+J7)</f>
        <v>243271282</v>
      </c>
    </row>
    <row r="8" spans="1:145" ht="36" customHeight="1" x14ac:dyDescent="0.2">
      <c r="A8" s="1" t="s">
        <v>53</v>
      </c>
      <c r="B8" s="36" t="s">
        <v>165</v>
      </c>
      <c r="C8" s="8">
        <v>11698199</v>
      </c>
      <c r="D8" s="8">
        <v>4252040</v>
      </c>
      <c r="E8" s="8">
        <v>250681</v>
      </c>
      <c r="F8" s="8">
        <v>0</v>
      </c>
      <c r="G8" s="8">
        <v>119617</v>
      </c>
      <c r="H8" s="63">
        <v>119617</v>
      </c>
      <c r="I8" s="69">
        <f>SUM(C8+E8+G8)</f>
        <v>12068497</v>
      </c>
      <c r="J8" s="70">
        <f>SUM(D8+F8+H8)</f>
        <v>4371657</v>
      </c>
      <c r="K8" s="27"/>
      <c r="L8" s="27"/>
      <c r="M8" s="27"/>
      <c r="N8" s="65"/>
      <c r="O8" s="1" t="s">
        <v>53</v>
      </c>
      <c r="P8" s="36" t="s">
        <v>165</v>
      </c>
      <c r="Q8" s="106">
        <v>5262030</v>
      </c>
      <c r="R8" s="106">
        <v>2105563</v>
      </c>
      <c r="S8" s="106"/>
      <c r="T8" s="106"/>
      <c r="U8" s="106"/>
      <c r="V8" s="106"/>
      <c r="W8" s="106"/>
      <c r="X8" s="106"/>
      <c r="Y8" s="106"/>
      <c r="Z8" s="106"/>
      <c r="AA8" s="106"/>
      <c r="AB8" s="106"/>
      <c r="AC8" s="1" t="s">
        <v>53</v>
      </c>
      <c r="AD8" s="36" t="s">
        <v>165</v>
      </c>
      <c r="AE8" s="106"/>
      <c r="AF8" s="106"/>
      <c r="AG8" s="106"/>
      <c r="AH8" s="106"/>
      <c r="AI8" s="106">
        <v>2662349</v>
      </c>
      <c r="AJ8" s="106">
        <v>1291952</v>
      </c>
      <c r="AK8" s="106"/>
      <c r="AL8" s="106"/>
      <c r="AM8" s="106"/>
      <c r="AN8" s="106"/>
      <c r="AO8" s="1" t="s">
        <v>53</v>
      </c>
      <c r="AP8" s="36" t="s">
        <v>165</v>
      </c>
      <c r="AQ8" s="106">
        <v>1323776</v>
      </c>
      <c r="AR8" s="106">
        <v>1565570</v>
      </c>
      <c r="AS8" s="106">
        <v>4015498</v>
      </c>
      <c r="AT8" s="106">
        <v>2145415</v>
      </c>
      <c r="AU8" s="106">
        <v>130000</v>
      </c>
      <c r="AV8" s="282">
        <v>162000</v>
      </c>
      <c r="AW8" s="40"/>
      <c r="AX8" s="106"/>
      <c r="AY8" s="291"/>
      <c r="AZ8" s="291"/>
      <c r="BA8" s="291"/>
      <c r="BB8" s="291"/>
      <c r="BC8" s="291"/>
      <c r="BD8" s="292"/>
      <c r="BE8" s="293">
        <f>AU8+AQ8+AM8+AK8+AI8+AG8+AE8+AA8+Y8+W8+U8+S8+Q8+AS8+AW8+AY8+BA8+BC8</f>
        <v>13393653</v>
      </c>
      <c r="BF8" s="284">
        <f>AV8+AR8+AN8+AL8+AJ8+AH8+AF8+AB8+Z8+X8+V8+T8+R8+AT8+AX8+AZ8+BB8</f>
        <v>7270500</v>
      </c>
      <c r="BG8" s="26"/>
      <c r="BH8" s="26"/>
      <c r="BI8" s="26" t="s">
        <v>499</v>
      </c>
      <c r="BJ8" s="1" t="s">
        <v>53</v>
      </c>
      <c r="BK8" s="36" t="s">
        <v>165</v>
      </c>
      <c r="BL8" s="8">
        <v>14563766</v>
      </c>
      <c r="BM8" s="8">
        <v>7623237</v>
      </c>
      <c r="BN8" s="8">
        <v>3613699</v>
      </c>
      <c r="BO8" s="8">
        <v>1942058</v>
      </c>
      <c r="BP8" s="8">
        <v>74716</v>
      </c>
      <c r="BQ8" s="8">
        <v>114693</v>
      </c>
      <c r="BR8" s="8"/>
      <c r="BS8" s="8"/>
      <c r="BT8" s="8"/>
      <c r="BU8" s="63"/>
      <c r="BV8" s="69">
        <f>BL8+BT8+BP8+BN8+BR8</f>
        <v>18252181</v>
      </c>
      <c r="BW8" s="70">
        <f>SUM(BM8+BU8+BQ8+BO8)</f>
        <v>9679988</v>
      </c>
      <c r="BX8" s="27"/>
      <c r="BY8" s="27"/>
      <c r="BZ8" s="26" t="s">
        <v>499</v>
      </c>
      <c r="CA8" s="27"/>
      <c r="CB8" s="1" t="s">
        <v>53</v>
      </c>
      <c r="CC8" s="36" t="s">
        <v>165</v>
      </c>
      <c r="CD8" s="106">
        <v>10416153</v>
      </c>
      <c r="CE8" s="106">
        <v>5243530</v>
      </c>
      <c r="CF8" s="106">
        <v>1696258</v>
      </c>
      <c r="CG8" s="106">
        <v>938933</v>
      </c>
      <c r="CH8" s="106">
        <v>3783537</v>
      </c>
      <c r="CI8" s="106">
        <v>1720847</v>
      </c>
      <c r="CJ8" s="106"/>
      <c r="CK8" s="106"/>
      <c r="CL8" s="106">
        <v>244513</v>
      </c>
      <c r="CM8" s="106">
        <v>281119</v>
      </c>
      <c r="CN8" s="106">
        <v>597916</v>
      </c>
      <c r="CO8" s="106">
        <v>276120</v>
      </c>
      <c r="CP8" s="106">
        <v>641542</v>
      </c>
      <c r="CQ8" s="282">
        <v>257400</v>
      </c>
      <c r="CR8" s="283">
        <f>CD8+CF8+CH8+CJ8+CP8+CL8+CN8</f>
        <v>17379919</v>
      </c>
      <c r="CS8" s="284">
        <f>CE8+CG8+CI8+CK8+CQ8+CM8+CO8</f>
        <v>8717949</v>
      </c>
      <c r="CT8" s="26"/>
      <c r="CU8" s="1" t="s">
        <v>53</v>
      </c>
      <c r="CV8" s="36" t="s">
        <v>165</v>
      </c>
      <c r="CW8" s="8">
        <v>1150938</v>
      </c>
      <c r="CX8" s="8">
        <v>391071</v>
      </c>
      <c r="CY8" s="8"/>
      <c r="CZ8" s="8"/>
      <c r="DA8" s="8"/>
      <c r="DB8" s="8" t="s">
        <v>499</v>
      </c>
      <c r="DC8" s="8">
        <v>192246</v>
      </c>
      <c r="DD8" s="8">
        <v>192246</v>
      </c>
      <c r="DE8" s="8"/>
      <c r="DF8" s="8"/>
      <c r="DG8" s="8">
        <v>600705</v>
      </c>
      <c r="DH8" s="63">
        <v>257939</v>
      </c>
      <c r="DI8" s="69">
        <f>CW8+CY8+DG8+DC8</f>
        <v>1943889</v>
      </c>
      <c r="DJ8" s="70">
        <f>CX8+CZ8+DH8+DD8</f>
        <v>841256</v>
      </c>
      <c r="DN8" t="s">
        <v>539</v>
      </c>
      <c r="DQ8" s="1" t="s">
        <v>53</v>
      </c>
      <c r="DR8" s="86" t="s">
        <v>165</v>
      </c>
      <c r="DS8" s="69">
        <f>SUM(DI8+CR8+BV8+BE8+I8)</f>
        <v>63038139</v>
      </c>
      <c r="DT8" s="70">
        <f>SUM(BF8,BW8,CS8,DJ8+J8)</f>
        <v>30881350</v>
      </c>
    </row>
    <row r="9" spans="1:145" ht="25.5" x14ac:dyDescent="0.2">
      <c r="A9" s="1" t="s">
        <v>54</v>
      </c>
      <c r="B9" s="36" t="s">
        <v>166</v>
      </c>
      <c r="C9" s="8">
        <v>13546312</v>
      </c>
      <c r="D9" s="8">
        <v>4798269</v>
      </c>
      <c r="E9" s="8">
        <v>367550</v>
      </c>
      <c r="F9" s="8">
        <v>133895</v>
      </c>
      <c r="G9" s="8">
        <v>10000</v>
      </c>
      <c r="H9" s="63">
        <v>10000</v>
      </c>
      <c r="I9" s="69">
        <f>SUM(C9+E9+G9)</f>
        <v>13923862</v>
      </c>
      <c r="J9" s="70">
        <f>SUM(D9+F9)</f>
        <v>4932164</v>
      </c>
      <c r="K9" s="27"/>
      <c r="L9" s="27"/>
      <c r="M9" s="27"/>
      <c r="N9" s="65"/>
      <c r="O9" s="1" t="s">
        <v>54</v>
      </c>
      <c r="P9" s="36" t="s">
        <v>166</v>
      </c>
      <c r="Q9" s="289">
        <v>52900000</v>
      </c>
      <c r="R9" s="106">
        <v>19566486</v>
      </c>
      <c r="S9" s="106">
        <v>17780000</v>
      </c>
      <c r="T9" s="106">
        <v>4765259</v>
      </c>
      <c r="U9" s="106">
        <v>901700</v>
      </c>
      <c r="V9" s="106">
        <v>421207</v>
      </c>
      <c r="W9" s="106"/>
      <c r="X9" s="106"/>
      <c r="Y9" s="106"/>
      <c r="Z9" s="106"/>
      <c r="AA9" s="106"/>
      <c r="AB9" s="106"/>
      <c r="AC9" s="1" t="s">
        <v>54</v>
      </c>
      <c r="AD9" s="36" t="s">
        <v>166</v>
      </c>
      <c r="AE9" s="106"/>
      <c r="AF9" s="106"/>
      <c r="AG9" s="106"/>
      <c r="AH9" s="106"/>
      <c r="AI9" s="106"/>
      <c r="AJ9" s="106"/>
      <c r="AK9" s="106"/>
      <c r="AL9" s="106"/>
      <c r="AM9" s="106">
        <v>11472133</v>
      </c>
      <c r="AN9" s="106"/>
      <c r="AO9" s="1" t="s">
        <v>54</v>
      </c>
      <c r="AP9" s="36" t="s">
        <v>166</v>
      </c>
      <c r="AQ9" s="106">
        <v>14950000</v>
      </c>
      <c r="AR9" s="106">
        <v>11487495</v>
      </c>
      <c r="AS9" s="106">
        <v>381000</v>
      </c>
      <c r="AT9" s="106">
        <v>28888</v>
      </c>
      <c r="AU9" s="106">
        <v>11135000</v>
      </c>
      <c r="AV9" s="282">
        <v>1446899</v>
      </c>
      <c r="AW9" s="106">
        <v>571500</v>
      </c>
      <c r="AX9" s="106"/>
      <c r="AY9" s="291">
        <v>2505150</v>
      </c>
      <c r="AZ9" s="291">
        <v>288536</v>
      </c>
      <c r="BA9" s="291"/>
      <c r="BB9" s="291"/>
      <c r="BC9" s="291"/>
      <c r="BD9" s="292"/>
      <c r="BE9" s="57">
        <f>AU9+AQ9+AM9+AK9+AI9+AG9+AE9+AA9+Y9+W9+U9+S9+Q9+AS9+AW9+AY9+BC9+BA9</f>
        <v>112596483</v>
      </c>
      <c r="BF9" s="284">
        <f>AV9+AR9+AN9+AL9+AJ9+AH9+AF9+AB9+Z9+X9+V9+T9+R9+AT9+AX9+AZ9+BD9+BB9</f>
        <v>38004770</v>
      </c>
      <c r="BG9" s="26"/>
      <c r="BH9" s="26"/>
      <c r="BI9" s="26"/>
      <c r="BJ9" s="1" t="s">
        <v>54</v>
      </c>
      <c r="BK9" s="36" t="s">
        <v>166</v>
      </c>
      <c r="BL9" s="8">
        <v>17508204</v>
      </c>
      <c r="BM9" s="8">
        <v>5617459</v>
      </c>
      <c r="BN9" s="8">
        <v>7175500</v>
      </c>
      <c r="BO9" s="8">
        <v>557813</v>
      </c>
      <c r="BP9" s="8"/>
      <c r="BQ9" s="8">
        <v>15700</v>
      </c>
      <c r="BR9" s="8">
        <v>19337000</v>
      </c>
      <c r="BS9" s="8">
        <v>11424018</v>
      </c>
      <c r="BT9" s="8">
        <v>3810000</v>
      </c>
      <c r="BU9" s="63">
        <v>1934388</v>
      </c>
      <c r="BV9" s="69">
        <f>BL9+BT9+BN9+BP9+BR9</f>
        <v>47830704</v>
      </c>
      <c r="BW9" s="70">
        <f>SUM(BM9+BU9+BO9+BQ9+BS9)</f>
        <v>19549378</v>
      </c>
      <c r="BX9" s="27"/>
      <c r="BY9" s="27"/>
      <c r="BZ9" s="26"/>
      <c r="CA9" s="27"/>
      <c r="CB9" s="1" t="s">
        <v>54</v>
      </c>
      <c r="CC9" s="36" t="s">
        <v>166</v>
      </c>
      <c r="CD9" s="106">
        <v>47929469</v>
      </c>
      <c r="CE9" s="106">
        <v>24414760</v>
      </c>
      <c r="CF9" s="106">
        <v>2673250</v>
      </c>
      <c r="CG9" s="106">
        <v>1145756</v>
      </c>
      <c r="CH9" s="106">
        <v>317500</v>
      </c>
      <c r="CI9" s="106">
        <v>286150</v>
      </c>
      <c r="CJ9" s="106"/>
      <c r="CK9" s="106">
        <v>410921</v>
      </c>
      <c r="CL9" s="106">
        <v>68500</v>
      </c>
      <c r="CM9" s="106">
        <v>88625</v>
      </c>
      <c r="CN9" s="106">
        <v>2595000</v>
      </c>
      <c r="CO9" s="106">
        <v>1290261</v>
      </c>
      <c r="CP9" s="106">
        <v>30067250</v>
      </c>
      <c r="CQ9" s="282">
        <v>15963724</v>
      </c>
      <c r="CR9" s="283">
        <f>CD9+CF9+CH9+CJ9+CP9+CN9+CL9</f>
        <v>83650969</v>
      </c>
      <c r="CS9" s="284">
        <f>CE9+CG9+CI9+CK9+CQ9+CO9+CM9</f>
        <v>43600197</v>
      </c>
      <c r="CT9" s="26"/>
      <c r="CU9" s="1" t="s">
        <v>54</v>
      </c>
      <c r="CV9" s="36" t="s">
        <v>166</v>
      </c>
      <c r="CW9" s="8">
        <v>3273326</v>
      </c>
      <c r="CX9" s="8">
        <v>2489847</v>
      </c>
      <c r="CY9" s="8">
        <v>1050000</v>
      </c>
      <c r="CZ9" s="8">
        <v>309786</v>
      </c>
      <c r="DA9" s="8">
        <v>76200</v>
      </c>
      <c r="DB9" s="8">
        <v>1717</v>
      </c>
      <c r="DC9" s="8">
        <v>48990</v>
      </c>
      <c r="DD9" s="8">
        <v>48990</v>
      </c>
      <c r="DE9" s="8"/>
      <c r="DF9" s="8"/>
      <c r="DG9" s="8">
        <v>4357756</v>
      </c>
      <c r="DH9" s="63">
        <v>1093851</v>
      </c>
      <c r="DI9" s="69">
        <f>CW9+CY9+DG9+DA9+DC9</f>
        <v>8806272</v>
      </c>
      <c r="DJ9" s="70">
        <f>CX9+CZ9+DH9+DB9+DF9+DD9</f>
        <v>3944191</v>
      </c>
      <c r="DQ9" s="1" t="s">
        <v>54</v>
      </c>
      <c r="DR9" s="86" t="s">
        <v>166</v>
      </c>
      <c r="DS9" s="69">
        <f>DI9+CR9+BV9+BE9+I9</f>
        <v>266808290</v>
      </c>
      <c r="DT9" s="70">
        <f>SUM(DJ9+CS9+BW9+BF9+J9)</f>
        <v>110030700</v>
      </c>
    </row>
    <row r="10" spans="1:145" ht="26.25" customHeight="1" x14ac:dyDescent="0.2">
      <c r="A10" s="164" t="s">
        <v>56</v>
      </c>
      <c r="B10" s="36" t="s">
        <v>167</v>
      </c>
      <c r="C10" s="8"/>
      <c r="D10" s="8"/>
      <c r="E10" s="8"/>
      <c r="F10" s="8"/>
      <c r="G10" s="8"/>
      <c r="H10" s="63"/>
      <c r="I10" s="69"/>
      <c r="J10" s="70"/>
      <c r="K10" s="27"/>
      <c r="L10" s="27"/>
      <c r="M10" s="27"/>
      <c r="N10" s="65"/>
      <c r="O10" s="1" t="s">
        <v>56</v>
      </c>
      <c r="P10" s="36" t="s">
        <v>167</v>
      </c>
      <c r="Q10" s="289">
        <v>18579324</v>
      </c>
      <c r="R10" s="106">
        <v>3072012</v>
      </c>
      <c r="S10" s="106"/>
      <c r="T10" s="106"/>
      <c r="U10" s="106"/>
      <c r="V10" s="106">
        <v>7214182</v>
      </c>
      <c r="W10" s="106"/>
      <c r="X10" s="290"/>
      <c r="Y10" s="106"/>
      <c r="Z10" s="106"/>
      <c r="AA10" s="106">
        <v>19155000</v>
      </c>
      <c r="AB10" s="106">
        <v>4654183</v>
      </c>
      <c r="AC10" s="1" t="s">
        <v>56</v>
      </c>
      <c r="AD10" s="36" t="s">
        <v>167</v>
      </c>
      <c r="AE10" s="106"/>
      <c r="AF10" s="106"/>
      <c r="AG10" s="106">
        <v>26600000</v>
      </c>
      <c r="AH10" s="106">
        <v>9638803</v>
      </c>
      <c r="AI10" s="106"/>
      <c r="AJ10" s="106"/>
      <c r="AK10" s="106">
        <v>1000000</v>
      </c>
      <c r="AL10" s="106">
        <v>207315</v>
      </c>
      <c r="AM10" s="106"/>
      <c r="AN10" s="106"/>
      <c r="AO10" s="1" t="s">
        <v>56</v>
      </c>
      <c r="AP10" s="36" t="s">
        <v>167</v>
      </c>
      <c r="AQ10" s="106"/>
      <c r="AR10" s="106"/>
      <c r="AS10" s="106">
        <v>12206000</v>
      </c>
      <c r="AT10" s="106"/>
      <c r="AU10" s="106"/>
      <c r="AV10" s="282"/>
      <c r="AW10" s="40"/>
      <c r="AX10" s="106"/>
      <c r="AY10" s="291"/>
      <c r="AZ10" s="291"/>
      <c r="BA10" s="291"/>
      <c r="BB10" s="291"/>
      <c r="BC10" s="291"/>
      <c r="BD10" s="292"/>
      <c r="BE10" s="283">
        <f>Q10+S10+U10+W10+Y10+AA10+AE10+AG10+AI10+AK10+AM10+AQ10+AS10+AU10+AW10+AY10+BA10</f>
        <v>77540324</v>
      </c>
      <c r="BF10" s="284">
        <f>AV10+AR10+AN10+AL10+AJ10+AH10+AF10+AB10+Z10+X10+V10+T10+R10+AT10+AX10+AZ10+BB10</f>
        <v>24786495</v>
      </c>
      <c r="BG10" s="26"/>
      <c r="BH10" s="26"/>
      <c r="BI10" s="26"/>
      <c r="BJ10" s="1" t="s">
        <v>56</v>
      </c>
      <c r="BK10" s="36" t="s">
        <v>167</v>
      </c>
      <c r="BL10" s="8"/>
      <c r="BM10" s="8"/>
      <c r="BN10" s="8"/>
      <c r="BO10" s="8"/>
      <c r="BP10" s="8"/>
      <c r="BQ10" s="8"/>
      <c r="BR10" s="8"/>
      <c r="BS10" s="8"/>
      <c r="BT10" s="8"/>
      <c r="BU10" s="63"/>
      <c r="BV10" s="69">
        <f t="shared" ref="BV10:BV11" si="0">BL10+BT10</f>
        <v>0</v>
      </c>
      <c r="BW10" s="70">
        <f>SUM(BM10+BU10)</f>
        <v>0</v>
      </c>
      <c r="BX10" s="27"/>
      <c r="BY10" s="27"/>
      <c r="BZ10" s="26"/>
      <c r="CA10" s="27"/>
      <c r="CB10" s="1" t="s">
        <v>56</v>
      </c>
      <c r="CC10" s="36" t="s">
        <v>167</v>
      </c>
      <c r="CD10" s="106"/>
      <c r="CE10" s="106"/>
      <c r="CF10" s="106"/>
      <c r="CG10" s="106"/>
      <c r="CH10" s="106"/>
      <c r="CI10" s="106"/>
      <c r="CJ10" s="106"/>
      <c r="CK10" s="106"/>
      <c r="CL10" s="106"/>
      <c r="CM10" s="106"/>
      <c r="CN10" s="106"/>
      <c r="CO10" s="106"/>
      <c r="CP10" s="106"/>
      <c r="CQ10" s="282"/>
      <c r="CR10" s="283" t="s">
        <v>499</v>
      </c>
      <c r="CS10" s="284">
        <f>CE10+CG10+CI10+CK10+CQ10</f>
        <v>0</v>
      </c>
      <c r="CT10" s="26"/>
      <c r="CU10" s="1" t="s">
        <v>56</v>
      </c>
      <c r="CV10" s="36" t="s">
        <v>167</v>
      </c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63"/>
      <c r="DI10" s="69">
        <f>CW10+CY10+DG10</f>
        <v>0</v>
      </c>
      <c r="DJ10" s="70">
        <f>CX10+CZ10+DH10</f>
        <v>0</v>
      </c>
      <c r="DN10" s="32"/>
      <c r="DQ10" s="1" t="s">
        <v>56</v>
      </c>
      <c r="DR10" s="86" t="s">
        <v>167</v>
      </c>
      <c r="DS10" s="69">
        <f t="shared" ref="DS10:DS16" si="1">SUM(BE10,BV10,CR10,DI10+I10)</f>
        <v>77540324</v>
      </c>
      <c r="DT10" s="70">
        <f>SUM(BF10,BW10,CS10,DJ10)</f>
        <v>24786495</v>
      </c>
    </row>
    <row r="11" spans="1:145" ht="21" customHeight="1" x14ac:dyDescent="0.2">
      <c r="A11" s="164" t="s">
        <v>57</v>
      </c>
      <c r="B11" s="36" t="s">
        <v>168</v>
      </c>
      <c r="C11" s="8"/>
      <c r="D11" s="8"/>
      <c r="E11" s="8"/>
      <c r="F11" s="8"/>
      <c r="G11" s="8"/>
      <c r="H11" s="63"/>
      <c r="I11" s="69"/>
      <c r="J11" s="70"/>
      <c r="K11" s="27"/>
      <c r="L11" s="27"/>
      <c r="M11" s="27"/>
      <c r="N11" s="65"/>
      <c r="O11" s="1" t="s">
        <v>57</v>
      </c>
      <c r="P11" s="36" t="s">
        <v>168</v>
      </c>
      <c r="Q11" s="106"/>
      <c r="R11" s="106"/>
      <c r="S11" s="106"/>
      <c r="T11" s="106"/>
      <c r="U11" s="106"/>
      <c r="V11" s="106"/>
      <c r="W11" s="106"/>
      <c r="X11" s="106"/>
      <c r="Y11" s="106"/>
      <c r="Z11" s="106"/>
      <c r="AA11" s="106"/>
      <c r="AB11" s="106"/>
      <c r="AC11" s="1" t="s">
        <v>57</v>
      </c>
      <c r="AD11" s="36" t="s">
        <v>168</v>
      </c>
      <c r="AE11" s="106"/>
      <c r="AF11" s="106"/>
      <c r="AG11" s="106"/>
      <c r="AH11" s="106"/>
      <c r="AI11" s="106"/>
      <c r="AJ11" s="106"/>
      <c r="AK11" s="106"/>
      <c r="AL11" s="106"/>
      <c r="AM11" s="106"/>
      <c r="AN11" s="106"/>
      <c r="AO11" s="1" t="s">
        <v>57</v>
      </c>
      <c r="AP11" s="36" t="s">
        <v>168</v>
      </c>
      <c r="AQ11" s="106"/>
      <c r="AR11" s="106"/>
      <c r="AS11" s="106"/>
      <c r="AT11" s="106" t="s">
        <v>533</v>
      </c>
      <c r="AU11" s="106"/>
      <c r="AV11" s="282"/>
      <c r="AW11" s="40"/>
      <c r="AX11" s="106"/>
      <c r="AY11" s="291"/>
      <c r="AZ11" s="291"/>
      <c r="BA11" s="291"/>
      <c r="BB11" s="291"/>
      <c r="BC11" s="291"/>
      <c r="BD11" s="292"/>
      <c r="BE11" s="283">
        <f>Q11+S11+U11+W11+Y11+AA11+AE11+AG11+AI11+AK11+AM11+AQ11+AS11+AU11+AW11+AY11</f>
        <v>0</v>
      </c>
      <c r="BF11" s="284"/>
      <c r="BG11" s="26"/>
      <c r="BH11" s="26"/>
      <c r="BI11" s="26"/>
      <c r="BJ11" s="1" t="s">
        <v>57</v>
      </c>
      <c r="BK11" s="36" t="s">
        <v>168</v>
      </c>
      <c r="BL11" s="8"/>
      <c r="BM11" s="8"/>
      <c r="BN11" s="8"/>
      <c r="BO11" s="8"/>
      <c r="BP11" s="8"/>
      <c r="BQ11" s="8"/>
      <c r="BR11" s="8"/>
      <c r="BS11" s="8"/>
      <c r="BT11" s="8"/>
      <c r="BU11" s="63"/>
      <c r="BV11" s="69">
        <f t="shared" si="0"/>
        <v>0</v>
      </c>
      <c r="BW11" s="70">
        <f>SUM(BM11+BU11)</f>
        <v>0</v>
      </c>
      <c r="BX11" s="27"/>
      <c r="BY11" s="27"/>
      <c r="BZ11" s="26"/>
      <c r="CA11" s="27"/>
      <c r="CB11" s="1" t="s">
        <v>57</v>
      </c>
      <c r="CC11" s="36" t="s">
        <v>168</v>
      </c>
      <c r="CD11" s="106"/>
      <c r="CE11" s="106"/>
      <c r="CF11" s="106"/>
      <c r="CG11" s="106"/>
      <c r="CH11" s="106"/>
      <c r="CI11" s="106"/>
      <c r="CJ11" s="106"/>
      <c r="CK11" s="106"/>
      <c r="CL11" s="106"/>
      <c r="CM11" s="106"/>
      <c r="CN11" s="106"/>
      <c r="CO11" s="106"/>
      <c r="CP11" s="106"/>
      <c r="CQ11" s="282"/>
      <c r="CR11" s="283">
        <f t="shared" ref="CR11" si="2">CD11+CF11+CH11+CJ11+CP11</f>
        <v>0</v>
      </c>
      <c r="CS11" s="284">
        <f>CE11+CG11+CI11+CK11+CQ11</f>
        <v>0</v>
      </c>
      <c r="CT11" s="26"/>
      <c r="CU11" s="1" t="s">
        <v>57</v>
      </c>
      <c r="CV11" s="36" t="s">
        <v>168</v>
      </c>
      <c r="CW11" s="8"/>
      <c r="CX11" s="127" t="s">
        <v>499</v>
      </c>
      <c r="CY11" s="8"/>
      <c r="CZ11" s="8"/>
      <c r="DA11" s="8"/>
      <c r="DB11" s="8"/>
      <c r="DC11" s="8"/>
      <c r="DD11" s="8"/>
      <c r="DE11" s="8"/>
      <c r="DF11" s="8"/>
      <c r="DG11" s="8" t="s">
        <v>499</v>
      </c>
      <c r="DH11" s="63"/>
      <c r="DI11" s="69"/>
      <c r="DJ11" s="70"/>
      <c r="DQ11" s="1" t="s">
        <v>57</v>
      </c>
      <c r="DR11" s="86" t="s">
        <v>168</v>
      </c>
      <c r="DS11" s="69">
        <f t="shared" si="1"/>
        <v>0</v>
      </c>
      <c r="DT11" s="70"/>
    </row>
    <row r="12" spans="1:145" ht="25.5" customHeight="1" x14ac:dyDescent="0.2">
      <c r="A12" s="423" t="s">
        <v>169</v>
      </c>
      <c r="B12" s="423"/>
      <c r="C12" s="8">
        <f t="shared" ref="C12:I12" si="3">SUM(C7:C11)</f>
        <v>108465276</v>
      </c>
      <c r="D12" s="8">
        <f>SUM(D7:D11)</f>
        <v>41483915</v>
      </c>
      <c r="E12" s="8">
        <f t="shared" si="3"/>
        <v>2337231</v>
      </c>
      <c r="F12" s="8">
        <f t="shared" si="3"/>
        <v>180395</v>
      </c>
      <c r="G12" s="8">
        <f>SUM(G7:G11)</f>
        <v>1734517</v>
      </c>
      <c r="H12" s="63">
        <f>SUM(H7:H11)</f>
        <v>1734517</v>
      </c>
      <c r="I12" s="69">
        <f t="shared" si="3"/>
        <v>112537024</v>
      </c>
      <c r="J12" s="70">
        <f>SUM(D12+F12+H12)</f>
        <v>43398827</v>
      </c>
      <c r="K12" s="27"/>
      <c r="L12" s="27"/>
      <c r="M12" s="67"/>
      <c r="N12" s="423" t="s">
        <v>169</v>
      </c>
      <c r="O12" s="446"/>
      <c r="P12" s="446"/>
      <c r="Q12" s="106">
        <f>SUM(Q7:Q11)</f>
        <v>131703842</v>
      </c>
      <c r="R12" s="106">
        <f>SUM(R7:R11)</f>
        <v>40190652</v>
      </c>
      <c r="S12" s="106">
        <f>SUM(S7:S11)</f>
        <v>17780000</v>
      </c>
      <c r="T12" s="106">
        <f>SUM(T7:T11)</f>
        <v>4765259</v>
      </c>
      <c r="U12" s="106">
        <f>SUM(U7:U11)</f>
        <v>901700</v>
      </c>
      <c r="V12" s="106">
        <f t="shared" ref="V12:AB12" si="4">SUM(V9:V11)</f>
        <v>7635389</v>
      </c>
      <c r="W12" s="106">
        <f t="shared" si="4"/>
        <v>0</v>
      </c>
      <c r="X12" s="106">
        <f t="shared" si="4"/>
        <v>0</v>
      </c>
      <c r="Y12" s="106">
        <f t="shared" si="4"/>
        <v>0</v>
      </c>
      <c r="Z12" s="106">
        <f t="shared" si="4"/>
        <v>0</v>
      </c>
      <c r="AA12" s="106">
        <f t="shared" si="4"/>
        <v>19155000</v>
      </c>
      <c r="AB12" s="106">
        <f t="shared" si="4"/>
        <v>4654183</v>
      </c>
      <c r="AC12" s="423" t="s">
        <v>169</v>
      </c>
      <c r="AD12" s="423"/>
      <c r="AE12" s="106">
        <f t="shared" ref="AE12:AN12" si="5">SUM(AE7:AE11)</f>
        <v>0</v>
      </c>
      <c r="AF12" s="106">
        <f t="shared" si="5"/>
        <v>0</v>
      </c>
      <c r="AG12" s="106">
        <f t="shared" si="5"/>
        <v>26600000</v>
      </c>
      <c r="AH12" s="106">
        <f t="shared" si="5"/>
        <v>9638803</v>
      </c>
      <c r="AI12" s="106">
        <f t="shared" si="5"/>
        <v>22864149</v>
      </c>
      <c r="AJ12" s="106">
        <f t="shared" si="5"/>
        <v>11299552</v>
      </c>
      <c r="AK12" s="106">
        <f t="shared" si="5"/>
        <v>1000000</v>
      </c>
      <c r="AL12" s="106">
        <f t="shared" si="5"/>
        <v>207315</v>
      </c>
      <c r="AM12" s="106">
        <f t="shared" si="5"/>
        <v>11472133</v>
      </c>
      <c r="AN12" s="106">
        <f t="shared" si="5"/>
        <v>0</v>
      </c>
      <c r="AO12" s="423" t="s">
        <v>169</v>
      </c>
      <c r="AP12" s="423"/>
      <c r="AQ12" s="106">
        <f t="shared" ref="AQ12:AY12" si="6">SUM(AQ7:AQ11)</f>
        <v>41641218</v>
      </c>
      <c r="AR12" s="106">
        <f t="shared" si="6"/>
        <v>33909560</v>
      </c>
      <c r="AS12" s="106">
        <f t="shared" si="6"/>
        <v>57162508</v>
      </c>
      <c r="AT12" s="106">
        <f t="shared" si="6"/>
        <v>19232533</v>
      </c>
      <c r="AU12" s="106">
        <f t="shared" si="6"/>
        <v>12265000</v>
      </c>
      <c r="AV12" s="282">
        <f t="shared" si="6"/>
        <v>2249099</v>
      </c>
      <c r="AW12" s="106">
        <v>571500</v>
      </c>
      <c r="AX12" s="106">
        <f t="shared" si="6"/>
        <v>0</v>
      </c>
      <c r="AY12" s="291">
        <f t="shared" si="6"/>
        <v>2505150</v>
      </c>
      <c r="AZ12" s="291">
        <v>288536</v>
      </c>
      <c r="BA12" s="291">
        <f>SUM(BA7:BA11)</f>
        <v>0</v>
      </c>
      <c r="BB12" s="291">
        <f>SUM(BB7:BB11)</f>
        <v>0</v>
      </c>
      <c r="BC12" s="291"/>
      <c r="BD12" s="292">
        <f>SUM(BD9:BD11)</f>
        <v>0</v>
      </c>
      <c r="BE12" s="293">
        <f>AU12+AQ12+AM12+AK12+AI12+AG12+AE12+AA12+Y12+W12+U12+S12+Q12+AS12+AW12+AY12+BC12+BA12</f>
        <v>345622200</v>
      </c>
      <c r="BF12" s="284">
        <f>AV12+AR12+AN12+AL12+AJ12+AH12+AF12+AB12+Z12+X12+V12+T12+R12+AT12+AX12+AZ12+BD12+BB12</f>
        <v>134070881</v>
      </c>
      <c r="BG12" s="26"/>
      <c r="BH12" s="26"/>
      <c r="BI12" s="26"/>
      <c r="BJ12" s="423" t="s">
        <v>169</v>
      </c>
      <c r="BK12" s="423"/>
      <c r="BL12" s="8">
        <f t="shared" ref="BL12:BV12" si="7">SUM(BL7:BL11)</f>
        <v>141169470</v>
      </c>
      <c r="BM12" s="8">
        <f>SUM(BM7:BM11)</f>
        <v>68710298</v>
      </c>
      <c r="BN12" s="8">
        <f>SUM(BN7:BN11)</f>
        <v>37313213</v>
      </c>
      <c r="BO12" s="8">
        <f>SUM(BO7+BO8+BO9+BO10+BO11)</f>
        <v>16183373</v>
      </c>
      <c r="BP12" s="8">
        <v>1120338</v>
      </c>
      <c r="BQ12" s="8">
        <f>SUM(BQ7:BQ11)</f>
        <v>1662655</v>
      </c>
      <c r="BR12" s="8">
        <f>SUM(BR7:BR11)</f>
        <v>19337000</v>
      </c>
      <c r="BS12" s="8">
        <f>SUM(BS7:BS11)</f>
        <v>11424018</v>
      </c>
      <c r="BT12" s="8">
        <f t="shared" si="7"/>
        <v>3810000</v>
      </c>
      <c r="BU12" s="63">
        <f t="shared" si="7"/>
        <v>1934388</v>
      </c>
      <c r="BV12" s="69">
        <f t="shared" si="7"/>
        <v>202952261</v>
      </c>
      <c r="BW12" s="70">
        <f>SUM(BW7:BW11)</f>
        <v>99914732</v>
      </c>
      <c r="BX12" s="27"/>
      <c r="BY12" s="27"/>
      <c r="BZ12" s="26"/>
      <c r="CA12" s="27"/>
      <c r="CB12" s="423" t="s">
        <v>169</v>
      </c>
      <c r="CC12" s="423"/>
      <c r="CD12" s="106">
        <f t="shared" ref="CD12:CS12" si="8">SUM(CD7:CD11)</f>
        <v>134298056</v>
      </c>
      <c r="CE12" s="106">
        <f t="shared" si="8"/>
        <v>69381162</v>
      </c>
      <c r="CF12" s="106">
        <f t="shared" si="8"/>
        <v>16784222</v>
      </c>
      <c r="CG12" s="106">
        <f t="shared" si="8"/>
        <v>7979836</v>
      </c>
      <c r="CH12" s="106">
        <f t="shared" si="8"/>
        <v>31264516</v>
      </c>
      <c r="CI12" s="106">
        <f t="shared" si="8"/>
        <v>15373278</v>
      </c>
      <c r="CJ12" s="106">
        <f t="shared" si="8"/>
        <v>0</v>
      </c>
      <c r="CK12" s="106">
        <f t="shared" si="8"/>
        <v>410921</v>
      </c>
      <c r="CL12" s="106">
        <v>1067859</v>
      </c>
      <c r="CM12" s="106">
        <f>SUM(CM7:CM11)</f>
        <v>3682830</v>
      </c>
      <c r="CN12" s="106">
        <f>SUM(CN7:CN11)</f>
        <v>7514463</v>
      </c>
      <c r="CO12" s="106">
        <f>SUM(CO7:CO11)</f>
        <v>3716380</v>
      </c>
      <c r="CP12" s="106">
        <f t="shared" si="8"/>
        <v>35365919</v>
      </c>
      <c r="CQ12" s="282">
        <f t="shared" si="8"/>
        <v>18624124</v>
      </c>
      <c r="CR12" s="283">
        <f>SUM(CR7:CR11)</f>
        <v>228290074</v>
      </c>
      <c r="CS12" s="284">
        <f t="shared" si="8"/>
        <v>119168531</v>
      </c>
      <c r="CT12" s="26"/>
      <c r="CU12" s="423" t="s">
        <v>169</v>
      </c>
      <c r="CV12" s="423"/>
      <c r="CW12" s="8">
        <f t="shared" ref="CW12:DG12" si="9">SUM(CW7:CW11)</f>
        <v>12887400</v>
      </c>
      <c r="CX12" s="8">
        <f>CX7+CX8+CX9+CX10</f>
        <v>5875706</v>
      </c>
      <c r="CY12" s="8">
        <f t="shared" si="9"/>
        <v>1050000</v>
      </c>
      <c r="CZ12" s="8">
        <f t="shared" si="9"/>
        <v>309786</v>
      </c>
      <c r="DA12" s="8">
        <v>127000</v>
      </c>
      <c r="DB12" s="8">
        <f>SUM(DB7:DB11)</f>
        <v>1717</v>
      </c>
      <c r="DC12" s="8">
        <f>DC7+DC8+DC9</f>
        <v>2890414</v>
      </c>
      <c r="DD12" s="8">
        <f>DD7+DD8+DD9</f>
        <v>2890414</v>
      </c>
      <c r="DE12" s="8"/>
      <c r="DF12" s="8"/>
      <c r="DG12" s="8">
        <f t="shared" si="9"/>
        <v>9401461</v>
      </c>
      <c r="DH12" s="63">
        <v>1294077</v>
      </c>
      <c r="DI12" s="69">
        <f>SUM(DI7:DI11)</f>
        <v>26305475</v>
      </c>
      <c r="DJ12" s="70">
        <f>SUM(DJ7:DJ11)</f>
        <v>12426856</v>
      </c>
      <c r="DQ12" s="423" t="s">
        <v>169</v>
      </c>
      <c r="DR12" s="378"/>
      <c r="DS12" s="69">
        <f t="shared" si="1"/>
        <v>915707034</v>
      </c>
      <c r="DT12" s="70">
        <f>SUM(DJ12+CS12+BW12+BF12+J12)</f>
        <v>408979827</v>
      </c>
      <c r="DV12" s="3"/>
    </row>
    <row r="13" spans="1:145" ht="36.75" customHeight="1" x14ac:dyDescent="0.2">
      <c r="A13" s="1" t="s">
        <v>58</v>
      </c>
      <c r="B13" s="36" t="s">
        <v>170</v>
      </c>
      <c r="C13" s="8">
        <v>3762000</v>
      </c>
      <c r="D13" s="8">
        <v>113679</v>
      </c>
      <c r="E13" s="8"/>
      <c r="F13" s="8">
        <v>278321</v>
      </c>
      <c r="G13" s="8"/>
      <c r="H13" s="63"/>
      <c r="I13" s="69">
        <v>3762000</v>
      </c>
      <c r="J13" s="70">
        <f>SUM(D13+F13)</f>
        <v>392000</v>
      </c>
      <c r="K13" s="27"/>
      <c r="L13" s="27"/>
      <c r="M13" s="27"/>
      <c r="N13" s="65"/>
      <c r="O13" s="1" t="s">
        <v>58</v>
      </c>
      <c r="P13" s="36" t="s">
        <v>170</v>
      </c>
      <c r="Q13" s="106">
        <v>558038793</v>
      </c>
      <c r="R13" s="106">
        <v>7445794</v>
      </c>
      <c r="S13" s="106"/>
      <c r="T13" s="106"/>
      <c r="U13" s="106"/>
      <c r="V13" s="106"/>
      <c r="W13" s="106"/>
      <c r="X13" s="106"/>
      <c r="Y13" s="106"/>
      <c r="Z13" s="106"/>
      <c r="AA13" s="106"/>
      <c r="AB13" s="106" t="s">
        <v>499</v>
      </c>
      <c r="AC13" s="1" t="s">
        <v>58</v>
      </c>
      <c r="AD13" s="36" t="s">
        <v>170</v>
      </c>
      <c r="AE13" s="106"/>
      <c r="AF13" s="106"/>
      <c r="AG13" s="106"/>
      <c r="AH13" s="106"/>
      <c r="AI13" s="106"/>
      <c r="AJ13" s="106"/>
      <c r="AK13" s="106"/>
      <c r="AL13" s="106"/>
      <c r="AM13" s="106">
        <v>6585000</v>
      </c>
      <c r="AN13" s="106">
        <v>92794963</v>
      </c>
      <c r="AO13" s="1" t="s">
        <v>58</v>
      </c>
      <c r="AP13" s="36" t="s">
        <v>170</v>
      </c>
      <c r="AQ13" s="106"/>
      <c r="AR13" s="106">
        <v>1336087</v>
      </c>
      <c r="AS13" s="106"/>
      <c r="AT13" s="106"/>
      <c r="AU13" s="106"/>
      <c r="AV13" s="282"/>
      <c r="AW13" s="106"/>
      <c r="AX13" s="106"/>
      <c r="AY13" s="291"/>
      <c r="AZ13" s="291"/>
      <c r="BA13" s="291"/>
      <c r="BB13" s="291"/>
      <c r="BC13" s="291"/>
      <c r="BD13" s="292"/>
      <c r="BE13" s="293">
        <f>AU13+AQ13+AM13+AK13+AI13+AG13+AE13+AA13+Y13+W13+U13+S13+Q13+AS13+AW13+AY13+BC13+BA13</f>
        <v>564623793</v>
      </c>
      <c r="BF13" s="284">
        <f>SUM(R13+AR13+AJ13+AN13+AT13+BB13+BD13+AV13+AX13+V13+AF13+X13)</f>
        <v>101576844</v>
      </c>
      <c r="BG13" s="26"/>
      <c r="BH13" s="26"/>
      <c r="BI13" s="26"/>
      <c r="BJ13" s="1" t="s">
        <v>58</v>
      </c>
      <c r="BK13" s="36" t="s">
        <v>170</v>
      </c>
      <c r="BL13" s="8">
        <v>1270000</v>
      </c>
      <c r="BM13" s="8">
        <v>497520</v>
      </c>
      <c r="BN13" s="8"/>
      <c r="BO13" s="8">
        <v>45390</v>
      </c>
      <c r="BP13" s="8"/>
      <c r="BQ13" s="8"/>
      <c r="BR13" s="8"/>
      <c r="BS13" s="8"/>
      <c r="BT13" s="8"/>
      <c r="BU13" s="63"/>
      <c r="BV13" s="182">
        <f>BL13+BT13</f>
        <v>1270000</v>
      </c>
      <c r="BW13" s="70">
        <f>BM13+BU13+BO13</f>
        <v>542910</v>
      </c>
      <c r="BX13" s="27"/>
      <c r="BY13" s="27"/>
      <c r="BZ13" s="26"/>
      <c r="CA13" s="27"/>
      <c r="CB13" s="1" t="s">
        <v>58</v>
      </c>
      <c r="CC13" s="36" t="s">
        <v>170</v>
      </c>
      <c r="CD13" s="106">
        <v>2100000</v>
      </c>
      <c r="CE13" s="106">
        <v>119500</v>
      </c>
      <c r="CF13" s="106">
        <v>3500000</v>
      </c>
      <c r="CG13" s="106">
        <v>0</v>
      </c>
      <c r="CH13" s="106">
        <v>305000</v>
      </c>
      <c r="CI13" s="106">
        <v>0</v>
      </c>
      <c r="CJ13" s="106"/>
      <c r="CK13" s="106"/>
      <c r="CL13" s="106"/>
      <c r="CM13" s="106"/>
      <c r="CN13" s="106"/>
      <c r="CO13" s="106"/>
      <c r="CP13" s="106"/>
      <c r="CQ13" s="282"/>
      <c r="CR13" s="283">
        <f>CD13+CF13+CH13+CJ13+CL13+CN13+CP13</f>
        <v>5905000</v>
      </c>
      <c r="CS13" s="284">
        <f>CE13+CK13+CG13+CI13+CM13+CO13+CQ13</f>
        <v>119500</v>
      </c>
      <c r="CT13" s="26"/>
      <c r="CU13" s="1" t="s">
        <v>58</v>
      </c>
      <c r="CV13" s="36" t="s">
        <v>170</v>
      </c>
      <c r="CW13" s="8">
        <v>4000000</v>
      </c>
      <c r="CX13" s="8">
        <v>34300</v>
      </c>
      <c r="CY13" s="8">
        <v>0</v>
      </c>
      <c r="CZ13" s="8">
        <v>49760</v>
      </c>
      <c r="DA13" s="8"/>
      <c r="DB13" s="8"/>
      <c r="DC13" s="8"/>
      <c r="DD13" s="8"/>
      <c r="DE13" s="8"/>
      <c r="DF13" s="8"/>
      <c r="DG13" s="8">
        <v>254000</v>
      </c>
      <c r="DH13" s="63">
        <v>12170</v>
      </c>
      <c r="DI13" s="182">
        <f>CW13+CY13+DG13</f>
        <v>4254000</v>
      </c>
      <c r="DJ13" s="70">
        <f>CX13+CZ13+DH13</f>
        <v>96230</v>
      </c>
      <c r="DQ13" s="1" t="s">
        <v>58</v>
      </c>
      <c r="DR13" s="86" t="s">
        <v>170</v>
      </c>
      <c r="DS13" s="69">
        <f t="shared" si="1"/>
        <v>579814793</v>
      </c>
      <c r="DT13" s="70">
        <f>SUM(DJ13+CS13+BW13+BF13+J13)</f>
        <v>102727484</v>
      </c>
    </row>
    <row r="14" spans="1:145" ht="25.5" customHeight="1" x14ac:dyDescent="0.2">
      <c r="A14" s="1" t="s">
        <v>59</v>
      </c>
      <c r="B14" s="36" t="s">
        <v>171</v>
      </c>
      <c r="C14" s="8"/>
      <c r="D14" s="8"/>
      <c r="E14" s="8"/>
      <c r="F14" s="8"/>
      <c r="G14" s="8"/>
      <c r="H14" s="63"/>
      <c r="I14" s="69"/>
      <c r="J14" s="70"/>
      <c r="K14" s="27"/>
      <c r="L14" s="27"/>
      <c r="M14" s="27"/>
      <c r="N14" s="65"/>
      <c r="O14" s="1" t="s">
        <v>59</v>
      </c>
      <c r="P14" s="36" t="s">
        <v>171</v>
      </c>
      <c r="Q14" s="106"/>
      <c r="R14" s="106"/>
      <c r="S14" s="106"/>
      <c r="T14" s="106"/>
      <c r="U14" s="106" t="s">
        <v>533</v>
      </c>
      <c r="V14" s="106"/>
      <c r="W14" s="106"/>
      <c r="X14" s="106"/>
      <c r="Y14" s="106">
        <v>1000000</v>
      </c>
      <c r="Z14" s="106"/>
      <c r="AA14" s="106"/>
      <c r="AB14" s="106"/>
      <c r="AC14" s="1" t="s">
        <v>59</v>
      </c>
      <c r="AD14" s="36" t="s">
        <v>171</v>
      </c>
      <c r="AE14" s="106"/>
      <c r="AF14" s="106"/>
      <c r="AG14" s="106"/>
      <c r="AH14" s="106"/>
      <c r="AI14" s="106"/>
      <c r="AJ14" s="106"/>
      <c r="AK14" s="106"/>
      <c r="AL14" s="106"/>
      <c r="AM14" s="106"/>
      <c r="AN14" s="106"/>
      <c r="AO14" s="1" t="s">
        <v>59</v>
      </c>
      <c r="AP14" s="36" t="s">
        <v>171</v>
      </c>
      <c r="AQ14" s="106"/>
      <c r="AR14" s="106"/>
      <c r="AS14" s="106"/>
      <c r="AT14" s="106"/>
      <c r="AU14" s="106"/>
      <c r="AV14" s="282"/>
      <c r="AW14" s="106"/>
      <c r="AX14" s="294"/>
      <c r="AY14" s="295"/>
      <c r="AZ14" s="295"/>
      <c r="BA14" s="295"/>
      <c r="BB14" s="295"/>
      <c r="BC14" s="295"/>
      <c r="BD14" s="296"/>
      <c r="BE14" s="283">
        <v>1000000</v>
      </c>
      <c r="BF14" s="284" t="s">
        <v>499</v>
      </c>
      <c r="BG14" s="26"/>
      <c r="BH14" s="27"/>
      <c r="BI14" s="27"/>
      <c r="BJ14" s="1" t="s">
        <v>59</v>
      </c>
      <c r="BK14" s="36" t="s">
        <v>171</v>
      </c>
      <c r="BL14" s="8"/>
      <c r="BM14" s="8"/>
      <c r="BN14" s="8"/>
      <c r="BO14" s="8"/>
      <c r="BP14" s="8"/>
      <c r="BQ14" s="8"/>
      <c r="BR14" s="8"/>
      <c r="BS14" s="8"/>
      <c r="BT14" s="8"/>
      <c r="BU14" s="63"/>
      <c r="BV14" s="69"/>
      <c r="BW14" s="76"/>
      <c r="BX14" s="27"/>
      <c r="BY14" s="27"/>
      <c r="BZ14" s="26"/>
      <c r="CA14" s="27"/>
      <c r="CB14" s="1" t="s">
        <v>59</v>
      </c>
      <c r="CC14" s="36" t="s">
        <v>171</v>
      </c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282"/>
      <c r="CR14" s="283"/>
      <c r="CS14" s="284"/>
      <c r="CT14" s="26"/>
      <c r="CU14" s="1" t="s">
        <v>59</v>
      </c>
      <c r="CV14" s="36" t="s">
        <v>171</v>
      </c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63"/>
      <c r="DI14" s="69">
        <v>0</v>
      </c>
      <c r="DJ14" s="70">
        <f>CX14+CZ14+DH14</f>
        <v>0</v>
      </c>
      <c r="DQ14" s="1" t="s">
        <v>59</v>
      </c>
      <c r="DR14" s="86" t="s">
        <v>171</v>
      </c>
      <c r="DS14" s="69">
        <f t="shared" si="1"/>
        <v>1000000</v>
      </c>
      <c r="DT14" s="70"/>
    </row>
    <row r="15" spans="1:145" ht="12.6" customHeight="1" x14ac:dyDescent="0.2">
      <c r="A15" s="424" t="s">
        <v>98</v>
      </c>
      <c r="B15" s="36" t="s">
        <v>198</v>
      </c>
      <c r="C15" s="8"/>
      <c r="D15" s="8"/>
      <c r="E15" s="8"/>
      <c r="F15" s="8"/>
      <c r="G15" s="8"/>
      <c r="H15" s="63"/>
      <c r="I15" s="69"/>
      <c r="J15" s="70"/>
      <c r="K15" s="27"/>
      <c r="L15" s="27"/>
      <c r="M15" s="27"/>
      <c r="N15" s="65"/>
      <c r="O15" s="377" t="s">
        <v>98</v>
      </c>
      <c r="P15" s="36" t="s">
        <v>172</v>
      </c>
      <c r="Q15" s="106">
        <v>9525000</v>
      </c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424" t="s">
        <v>98</v>
      </c>
      <c r="AD15" s="36" t="s">
        <v>172</v>
      </c>
      <c r="AE15" s="106"/>
      <c r="AF15" s="106"/>
      <c r="AG15" s="106"/>
      <c r="AH15" s="106"/>
      <c r="AI15" s="106"/>
      <c r="AJ15" s="106"/>
      <c r="AK15" s="106"/>
      <c r="AL15" s="106"/>
      <c r="AM15" s="106"/>
      <c r="AN15" s="106"/>
      <c r="AO15" s="424" t="s">
        <v>98</v>
      </c>
      <c r="AP15" s="36" t="s">
        <v>172</v>
      </c>
      <c r="AQ15" s="106"/>
      <c r="AR15" s="106"/>
      <c r="AS15" s="106"/>
      <c r="AT15" s="106"/>
      <c r="AU15" s="106"/>
      <c r="AV15" s="282"/>
      <c r="AW15" s="106"/>
      <c r="AX15" s="106"/>
      <c r="AY15" s="291"/>
      <c r="AZ15" s="291"/>
      <c r="BA15" s="291"/>
      <c r="BB15" s="291"/>
      <c r="BC15" s="291"/>
      <c r="BD15" s="292"/>
      <c r="BE15" s="283">
        <v>9525000</v>
      </c>
      <c r="BF15" s="284">
        <f>AV15+AR15+AN15+AL15+AJ15+AH15+AF15+AB15+Z15+X15+V15+T15+R15+AT15+AX15+AZ15</f>
        <v>0</v>
      </c>
      <c r="BG15" s="26"/>
      <c r="BH15" s="27"/>
      <c r="BI15" s="27"/>
      <c r="BJ15" s="424" t="s">
        <v>98</v>
      </c>
      <c r="BK15" s="36" t="s">
        <v>175</v>
      </c>
      <c r="BL15" s="8"/>
      <c r="BM15" s="8"/>
      <c r="BN15" s="8"/>
      <c r="BO15" s="8"/>
      <c r="BP15" s="8"/>
      <c r="BQ15" s="8"/>
      <c r="BR15" s="8"/>
      <c r="BS15" s="8"/>
      <c r="BT15" s="8"/>
      <c r="BU15" s="63"/>
      <c r="BV15" s="77"/>
      <c r="BW15" s="76"/>
      <c r="BX15" s="27"/>
      <c r="BY15" s="27"/>
      <c r="BZ15" s="26"/>
      <c r="CA15" s="27"/>
      <c r="CB15" s="424" t="s">
        <v>98</v>
      </c>
      <c r="CC15" s="36" t="s">
        <v>172</v>
      </c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282"/>
      <c r="CR15" s="283"/>
      <c r="CS15" s="284"/>
      <c r="CT15" s="26"/>
      <c r="CU15" s="424" t="s">
        <v>98</v>
      </c>
      <c r="CV15" s="36" t="s">
        <v>175</v>
      </c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63"/>
      <c r="DI15" s="69">
        <v>0</v>
      </c>
      <c r="DJ15" s="70">
        <f>CX15+CZ15+DH15</f>
        <v>0</v>
      </c>
      <c r="DQ15" s="424" t="s">
        <v>98</v>
      </c>
      <c r="DR15" s="86" t="s">
        <v>175</v>
      </c>
      <c r="DS15" s="69">
        <f t="shared" si="1"/>
        <v>9525000</v>
      </c>
      <c r="DT15" s="70"/>
    </row>
    <row r="16" spans="1:145" ht="25.5" x14ac:dyDescent="0.2">
      <c r="A16" s="425"/>
      <c r="B16" s="36" t="s">
        <v>176</v>
      </c>
      <c r="C16" s="8"/>
      <c r="D16" s="8"/>
      <c r="E16" s="8"/>
      <c r="F16" s="8"/>
      <c r="G16" s="8"/>
      <c r="H16" s="63"/>
      <c r="I16" s="69"/>
      <c r="J16" s="70"/>
      <c r="K16" s="27"/>
      <c r="L16" s="27"/>
      <c r="M16" s="27"/>
      <c r="N16" s="65"/>
      <c r="O16" s="377"/>
      <c r="P16" s="36" t="s">
        <v>176</v>
      </c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425"/>
      <c r="AD16" s="36" t="s">
        <v>176</v>
      </c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425"/>
      <c r="AP16" s="36" t="s">
        <v>176</v>
      </c>
      <c r="AQ16" s="106"/>
      <c r="AR16" s="106" t="s">
        <v>499</v>
      </c>
      <c r="AS16" s="106"/>
      <c r="AT16" s="106"/>
      <c r="AU16" s="106"/>
      <c r="AV16" s="282"/>
      <c r="AW16" s="106"/>
      <c r="AX16" s="106"/>
      <c r="AY16" s="291"/>
      <c r="AZ16" s="291"/>
      <c r="BA16" s="291"/>
      <c r="BB16" s="291"/>
      <c r="BC16" s="291"/>
      <c r="BD16" s="292"/>
      <c r="BE16" s="283">
        <f>Q16+S16+U16+W16+Y16+AA16+AE16+AG16+AI16+AK16+AM16+AQ16+AS16+AU16+AW16+AY16</f>
        <v>0</v>
      </c>
      <c r="BF16" s="284"/>
      <c r="BG16" s="26"/>
      <c r="BH16" s="27"/>
      <c r="BI16" s="27"/>
      <c r="BJ16" s="425"/>
      <c r="BK16" s="36" t="s">
        <v>176</v>
      </c>
      <c r="BL16" s="8"/>
      <c r="BM16" s="8"/>
      <c r="BN16" s="8"/>
      <c r="BO16" s="8"/>
      <c r="BP16" s="8"/>
      <c r="BQ16" s="8"/>
      <c r="BR16" s="8"/>
      <c r="BS16" s="8"/>
      <c r="BT16" s="8"/>
      <c r="BU16" s="63"/>
      <c r="BV16" s="77"/>
      <c r="BW16" s="76"/>
      <c r="BX16" s="27"/>
      <c r="BY16" s="27"/>
      <c r="BZ16" s="26"/>
      <c r="CA16" s="27"/>
      <c r="CB16" s="425"/>
      <c r="CC16" s="36" t="s">
        <v>176</v>
      </c>
      <c r="CD16" s="106"/>
      <c r="CE16" s="106"/>
      <c r="CF16" s="106"/>
      <c r="CG16" s="106"/>
      <c r="CH16" s="106"/>
      <c r="CI16" s="106"/>
      <c r="CJ16" s="106"/>
      <c r="CK16" s="106"/>
      <c r="CL16" s="106"/>
      <c r="CM16" s="106"/>
      <c r="CN16" s="106"/>
      <c r="CO16" s="106"/>
      <c r="CP16" s="106"/>
      <c r="CQ16" s="282"/>
      <c r="CR16" s="283"/>
      <c r="CS16" s="284"/>
      <c r="CT16" s="26"/>
      <c r="CU16" s="425"/>
      <c r="CV16" s="36" t="s">
        <v>176</v>
      </c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63"/>
      <c r="DI16" s="69">
        <v>0</v>
      </c>
      <c r="DJ16" s="70">
        <f>CX16+CZ16+DH16</f>
        <v>0</v>
      </c>
      <c r="DQ16" s="425"/>
      <c r="DR16" s="86" t="s">
        <v>176</v>
      </c>
      <c r="DS16" s="69">
        <f t="shared" si="1"/>
        <v>0</v>
      </c>
      <c r="DT16" s="70" t="s">
        <v>499</v>
      </c>
    </row>
    <row r="17" spans="1:136" ht="38.25" x14ac:dyDescent="0.2">
      <c r="A17" s="162" t="s">
        <v>99</v>
      </c>
      <c r="B17" s="36" t="s">
        <v>505</v>
      </c>
      <c r="C17" s="8"/>
      <c r="D17" s="8"/>
      <c r="E17" s="8"/>
      <c r="F17" s="8"/>
      <c r="G17" s="8"/>
      <c r="H17" s="63"/>
      <c r="I17" s="69"/>
      <c r="J17" s="70"/>
      <c r="K17" s="27"/>
      <c r="L17" s="27"/>
      <c r="M17" s="27"/>
      <c r="N17" s="67"/>
      <c r="O17" s="163" t="s">
        <v>99</v>
      </c>
      <c r="P17" s="36" t="s">
        <v>505</v>
      </c>
      <c r="Q17" s="106">
        <v>21180035</v>
      </c>
      <c r="R17" s="106">
        <v>21180035</v>
      </c>
      <c r="S17" s="106"/>
      <c r="T17" s="106"/>
      <c r="U17" s="106"/>
      <c r="V17" s="106"/>
      <c r="W17" s="106"/>
      <c r="X17" s="106"/>
      <c r="Y17" s="106"/>
      <c r="Z17" s="106"/>
      <c r="AA17" s="106"/>
      <c r="AB17" s="106"/>
      <c r="AC17" s="162" t="s">
        <v>99</v>
      </c>
      <c r="AD17" s="36" t="s">
        <v>505</v>
      </c>
      <c r="AE17" s="106"/>
      <c r="AF17" s="106"/>
      <c r="AG17" s="106"/>
      <c r="AH17" s="106"/>
      <c r="AI17" s="106" t="s">
        <v>499</v>
      </c>
      <c r="AJ17" s="106"/>
      <c r="AK17" s="106"/>
      <c r="AL17" s="106"/>
      <c r="AM17" s="106"/>
      <c r="AN17" s="106"/>
      <c r="AO17" s="162" t="s">
        <v>99</v>
      </c>
      <c r="AP17" s="36" t="s">
        <v>505</v>
      </c>
      <c r="AQ17" s="106"/>
      <c r="AR17" s="106"/>
      <c r="AS17" s="106"/>
      <c r="AT17" s="106"/>
      <c r="AU17" s="106"/>
      <c r="AV17" s="282"/>
      <c r="AW17" s="106"/>
      <c r="AX17" s="106"/>
      <c r="AY17" s="291"/>
      <c r="AZ17" s="291"/>
      <c r="BA17" s="291"/>
      <c r="BB17" s="291"/>
      <c r="BC17" s="291"/>
      <c r="BD17" s="292"/>
      <c r="BE17" s="283">
        <v>21180035</v>
      </c>
      <c r="BF17" s="284">
        <v>21180035</v>
      </c>
      <c r="BG17" s="26"/>
      <c r="BH17" s="27"/>
      <c r="BI17" s="27"/>
      <c r="BJ17" s="162" t="s">
        <v>99</v>
      </c>
      <c r="BK17" s="36" t="s">
        <v>505</v>
      </c>
      <c r="BL17" s="8"/>
      <c r="BM17" s="8"/>
      <c r="BN17" s="8"/>
      <c r="BO17" s="8"/>
      <c r="BP17" s="8"/>
      <c r="BQ17" s="8"/>
      <c r="BR17" s="8"/>
      <c r="BS17" s="8"/>
      <c r="BT17" s="8"/>
      <c r="BU17" s="63"/>
      <c r="BV17" s="77"/>
      <c r="BW17" s="76"/>
      <c r="BX17" s="27"/>
      <c r="BY17" s="27"/>
      <c r="BZ17" s="26"/>
      <c r="CA17" s="27"/>
      <c r="CB17" s="162" t="s">
        <v>99</v>
      </c>
      <c r="CC17" s="36" t="s">
        <v>505</v>
      </c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282"/>
      <c r="CR17" s="283" t="s">
        <v>499</v>
      </c>
      <c r="CS17" s="284"/>
      <c r="CT17" s="26"/>
      <c r="CU17" s="162" t="s">
        <v>99</v>
      </c>
      <c r="CV17" s="36" t="s">
        <v>505</v>
      </c>
      <c r="CW17" s="8"/>
      <c r="CX17" s="8"/>
      <c r="CY17" s="8"/>
      <c r="CZ17" s="8"/>
      <c r="DA17" s="8"/>
      <c r="DB17" s="8"/>
      <c r="DC17" s="8"/>
      <c r="DD17" s="8" t="s">
        <v>499</v>
      </c>
      <c r="DE17" s="8"/>
      <c r="DF17" s="8"/>
      <c r="DG17" s="8"/>
      <c r="DH17" s="63"/>
      <c r="DI17" s="69"/>
      <c r="DJ17" s="70"/>
      <c r="DN17" t="s">
        <v>499</v>
      </c>
      <c r="DQ17" s="162" t="s">
        <v>99</v>
      </c>
      <c r="DR17" s="86" t="s">
        <v>505</v>
      </c>
      <c r="DS17" s="69">
        <v>21180035</v>
      </c>
      <c r="DT17" s="70">
        <v>21180035</v>
      </c>
    </row>
    <row r="18" spans="1:136" ht="21.75" customHeight="1" x14ac:dyDescent="0.2">
      <c r="A18" s="28" t="s">
        <v>504</v>
      </c>
      <c r="B18" s="36" t="s">
        <v>202</v>
      </c>
      <c r="C18" s="8"/>
      <c r="D18" s="8"/>
      <c r="E18" s="8"/>
      <c r="F18" s="8"/>
      <c r="G18" s="8"/>
      <c r="H18" s="63"/>
      <c r="I18" s="69"/>
      <c r="J18" s="70"/>
      <c r="K18" s="27"/>
      <c r="L18" s="27"/>
      <c r="M18" s="27"/>
      <c r="N18" s="67"/>
      <c r="O18" s="62" t="s">
        <v>504</v>
      </c>
      <c r="P18" s="36" t="s">
        <v>202</v>
      </c>
      <c r="Q18" s="106"/>
      <c r="R18" s="106"/>
      <c r="S18" s="106"/>
      <c r="T18" s="106"/>
      <c r="U18" s="106"/>
      <c r="V18" s="106"/>
      <c r="W18" s="106"/>
      <c r="X18" s="106"/>
      <c r="Y18" s="106"/>
      <c r="Z18" s="106"/>
      <c r="AA18" s="106"/>
      <c r="AB18" s="106"/>
      <c r="AC18" s="28" t="s">
        <v>504</v>
      </c>
      <c r="AD18" s="36" t="s">
        <v>202</v>
      </c>
      <c r="AE18" s="106"/>
      <c r="AF18" s="106"/>
      <c r="AG18" s="106"/>
      <c r="AH18" s="106"/>
      <c r="AI18" s="106"/>
      <c r="AJ18" s="106"/>
      <c r="AK18" s="106"/>
      <c r="AL18" s="106"/>
      <c r="AM18" s="106"/>
      <c r="AN18" s="106"/>
      <c r="AO18" s="28" t="s">
        <v>504</v>
      </c>
      <c r="AP18" s="36" t="s">
        <v>202</v>
      </c>
      <c r="AQ18" s="106"/>
      <c r="AR18" s="106"/>
      <c r="AS18" s="106"/>
      <c r="AT18" s="106"/>
      <c r="AU18" s="106"/>
      <c r="AV18" s="282"/>
      <c r="AW18" s="106"/>
      <c r="AX18" s="106"/>
      <c r="AY18" s="291"/>
      <c r="AZ18" s="291"/>
      <c r="BA18" s="291"/>
      <c r="BB18" s="291"/>
      <c r="BC18" s="291"/>
      <c r="BD18" s="292"/>
      <c r="BE18" s="283">
        <f>Q18+S18+U18+W18+Y18+AE18+AG18+AI18+AK18+AQ18+AS18+AU18+AW18+AY18</f>
        <v>0</v>
      </c>
      <c r="BF18" s="284">
        <f>R18</f>
        <v>0</v>
      </c>
      <c r="BG18" s="26"/>
      <c r="BH18" s="27"/>
      <c r="BI18" s="27"/>
      <c r="BJ18" s="28" t="s">
        <v>504</v>
      </c>
      <c r="BK18" s="36" t="s">
        <v>202</v>
      </c>
      <c r="BL18" s="8"/>
      <c r="BM18" s="8"/>
      <c r="BN18" s="8"/>
      <c r="BO18" s="8"/>
      <c r="BP18" s="8"/>
      <c r="BQ18" s="8"/>
      <c r="BR18" s="8"/>
      <c r="BS18" s="8"/>
      <c r="BT18" s="8"/>
      <c r="BU18" s="63"/>
      <c r="BV18" s="77"/>
      <c r="BW18" s="76"/>
      <c r="BX18" s="27"/>
      <c r="BY18" s="27"/>
      <c r="BZ18" s="26"/>
      <c r="CA18" s="27"/>
      <c r="CB18" s="28" t="s">
        <v>504</v>
      </c>
      <c r="CC18" s="36" t="s">
        <v>202</v>
      </c>
      <c r="CD18" s="106"/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282"/>
      <c r="CR18" s="283"/>
      <c r="CS18" s="284"/>
      <c r="CT18" s="26"/>
      <c r="CU18" s="28" t="s">
        <v>504</v>
      </c>
      <c r="CV18" s="36" t="s">
        <v>202</v>
      </c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63"/>
      <c r="DI18" s="69">
        <v>0</v>
      </c>
      <c r="DJ18" s="70">
        <v>0</v>
      </c>
      <c r="DQ18" s="28" t="s">
        <v>504</v>
      </c>
      <c r="DR18" s="86" t="s">
        <v>206</v>
      </c>
      <c r="DS18" s="69"/>
      <c r="DT18" s="70"/>
    </row>
    <row r="19" spans="1:136" ht="25.5" customHeight="1" x14ac:dyDescent="0.2">
      <c r="A19" s="422" t="s">
        <v>173</v>
      </c>
      <c r="B19" s="422"/>
      <c r="C19" s="7">
        <f>SUM(C12:C18)</f>
        <v>112227276</v>
      </c>
      <c r="D19" s="7">
        <f t="shared" ref="D19:I19" si="10">SUM(D12:D18)</f>
        <v>41597594</v>
      </c>
      <c r="E19" s="7">
        <f t="shared" si="10"/>
        <v>2337231</v>
      </c>
      <c r="F19" s="7">
        <f t="shared" si="10"/>
        <v>458716</v>
      </c>
      <c r="G19" s="7">
        <f>SUM(G12:G18)</f>
        <v>1734517</v>
      </c>
      <c r="H19" s="64">
        <f>SUM(H12:H18)</f>
        <v>1734517</v>
      </c>
      <c r="I19" s="69">
        <f t="shared" si="10"/>
        <v>116299024</v>
      </c>
      <c r="J19" s="70">
        <f>SUM(J12:J18)</f>
        <v>43790827</v>
      </c>
      <c r="K19" s="26"/>
      <c r="L19" s="26"/>
      <c r="M19" s="26"/>
      <c r="N19" s="73"/>
      <c r="O19" s="442" t="s">
        <v>173</v>
      </c>
      <c r="P19" s="443"/>
      <c r="Q19" s="57">
        <f>SUM(Q12:Q18)</f>
        <v>720447670</v>
      </c>
      <c r="R19" s="57">
        <f>SUM(R12:R18)</f>
        <v>68816481</v>
      </c>
      <c r="S19" s="57">
        <f>SUM(S12:S18)</f>
        <v>17780000</v>
      </c>
      <c r="T19" s="57">
        <f t="shared" ref="T19:AA19" si="11">SUM(T12:T16)</f>
        <v>4765259</v>
      </c>
      <c r="U19" s="57">
        <f t="shared" si="11"/>
        <v>901700</v>
      </c>
      <c r="V19" s="57">
        <f t="shared" si="11"/>
        <v>7635389</v>
      </c>
      <c r="W19" s="57">
        <f t="shared" si="11"/>
        <v>0</v>
      </c>
      <c r="X19" s="57">
        <f t="shared" si="11"/>
        <v>0</v>
      </c>
      <c r="Y19" s="57">
        <f t="shared" si="11"/>
        <v>1000000</v>
      </c>
      <c r="Z19" s="57">
        <f t="shared" si="11"/>
        <v>0</v>
      </c>
      <c r="AA19" s="57">
        <f t="shared" si="11"/>
        <v>19155000</v>
      </c>
      <c r="AB19" s="57">
        <f>SUM(AB12:AB18)</f>
        <v>4654183</v>
      </c>
      <c r="AC19" s="422" t="s">
        <v>173</v>
      </c>
      <c r="AD19" s="422"/>
      <c r="AE19" s="57">
        <f>SUM(AE12:AE16)</f>
        <v>0</v>
      </c>
      <c r="AF19" s="57">
        <f t="shared" ref="AF19:AN19" si="12">SUM(AF12:AF16)</f>
        <v>0</v>
      </c>
      <c r="AG19" s="57">
        <f t="shared" si="12"/>
        <v>26600000</v>
      </c>
      <c r="AH19" s="57">
        <f t="shared" si="12"/>
        <v>9638803</v>
      </c>
      <c r="AI19" s="57">
        <f t="shared" si="12"/>
        <v>22864149</v>
      </c>
      <c r="AJ19" s="57">
        <f t="shared" si="12"/>
        <v>11299552</v>
      </c>
      <c r="AK19" s="57">
        <f t="shared" si="12"/>
        <v>1000000</v>
      </c>
      <c r="AL19" s="57">
        <f t="shared" si="12"/>
        <v>207315</v>
      </c>
      <c r="AM19" s="57">
        <f>SUM(AM12:AM16)</f>
        <v>18057133</v>
      </c>
      <c r="AN19" s="57">
        <f t="shared" si="12"/>
        <v>92794963</v>
      </c>
      <c r="AO19" s="422" t="s">
        <v>173</v>
      </c>
      <c r="AP19" s="422"/>
      <c r="AQ19" s="57">
        <f>SUM(AQ12:AQ18)</f>
        <v>41641218</v>
      </c>
      <c r="AR19" s="57">
        <f>SUM(AR12:AR16)</f>
        <v>35245647</v>
      </c>
      <c r="AS19" s="57">
        <f>SUM(AS12:AS18)</f>
        <v>57162508</v>
      </c>
      <c r="AT19" s="57">
        <f>SUM(AT12:AT18)</f>
        <v>19232533</v>
      </c>
      <c r="AU19" s="57">
        <f>SUM(AU12:AU18)</f>
        <v>12265000</v>
      </c>
      <c r="AV19" s="285">
        <f>SUM(AV12:AV16)</f>
        <v>2249099</v>
      </c>
      <c r="AW19" s="57">
        <f>SUM(AW12:AW18)</f>
        <v>571500</v>
      </c>
      <c r="AX19" s="57">
        <f>SUM(AX12:AX18)</f>
        <v>0</v>
      </c>
      <c r="AY19" s="297">
        <f>SUM(AY12:AY18)</f>
        <v>2505150</v>
      </c>
      <c r="AZ19" s="297">
        <v>288536</v>
      </c>
      <c r="BA19" s="297">
        <f>SUM(BA12:BA18)</f>
        <v>0</v>
      </c>
      <c r="BB19" s="297">
        <f>SUM(BB12:BB18)</f>
        <v>0</v>
      </c>
      <c r="BC19" s="297">
        <f>SUM(BC12+BC13)</f>
        <v>0</v>
      </c>
      <c r="BD19" s="298">
        <f>SUM(BD12+BD13)</f>
        <v>0</v>
      </c>
      <c r="BE19" s="293">
        <f>SUM(BE12:BE18)</f>
        <v>941951028</v>
      </c>
      <c r="BF19" s="284">
        <f>SUM(BF12:BF18)</f>
        <v>256827760</v>
      </c>
      <c r="BG19" s="26"/>
      <c r="BH19" s="26"/>
      <c r="BI19" s="26"/>
      <c r="BJ19" s="422" t="s">
        <v>173</v>
      </c>
      <c r="BK19" s="422"/>
      <c r="BL19" s="7">
        <f t="shared" ref="BL19:BV19" si="13">SUM(BL12:BL16)</f>
        <v>142439470</v>
      </c>
      <c r="BM19" s="7">
        <f>SUM(BM12:BM16)</f>
        <v>69207818</v>
      </c>
      <c r="BN19" s="7">
        <f>SUM(BN12:BN18)</f>
        <v>37313213</v>
      </c>
      <c r="BO19" s="7">
        <f>SUM(BO12+BO13)</f>
        <v>16228763</v>
      </c>
      <c r="BP19" s="7">
        <v>1120338</v>
      </c>
      <c r="BQ19" s="7">
        <v>1403114</v>
      </c>
      <c r="BR19" s="7">
        <f>SUM(BR12:BR18)</f>
        <v>19337000</v>
      </c>
      <c r="BS19" s="7">
        <f>SUM(BS12:BS18)</f>
        <v>11424018</v>
      </c>
      <c r="BT19" s="7">
        <f t="shared" si="13"/>
        <v>3810000</v>
      </c>
      <c r="BU19" s="64">
        <f t="shared" si="13"/>
        <v>1934388</v>
      </c>
      <c r="BV19" s="69">
        <f t="shared" si="13"/>
        <v>204222261</v>
      </c>
      <c r="BW19" s="70">
        <f>SUM(BW12:BW16)</f>
        <v>100457642</v>
      </c>
      <c r="BX19" s="26"/>
      <c r="BY19" s="26"/>
      <c r="BZ19" s="26"/>
      <c r="CA19" s="26"/>
      <c r="CB19" s="422" t="s">
        <v>173</v>
      </c>
      <c r="CC19" s="422"/>
      <c r="CD19" s="57">
        <f>SUM(CD12:CD18)</f>
        <v>136398056</v>
      </c>
      <c r="CE19" s="57">
        <f>SUM(CE12:CE18)</f>
        <v>69500662</v>
      </c>
      <c r="CF19" s="57">
        <f t="shared" ref="CF19:CQ19" si="14">SUM(CF12:CF18)</f>
        <v>20284222</v>
      </c>
      <c r="CG19" s="57">
        <f t="shared" si="14"/>
        <v>7979836</v>
      </c>
      <c r="CH19" s="57">
        <f t="shared" si="14"/>
        <v>31569516</v>
      </c>
      <c r="CI19" s="57">
        <f t="shared" si="14"/>
        <v>15373278</v>
      </c>
      <c r="CJ19" s="57">
        <f t="shared" si="14"/>
        <v>0</v>
      </c>
      <c r="CK19" s="57">
        <f t="shared" si="14"/>
        <v>410921</v>
      </c>
      <c r="CL19" s="57">
        <v>1067859</v>
      </c>
      <c r="CM19" s="57">
        <v>3940445</v>
      </c>
      <c r="CN19" s="57">
        <v>5142300</v>
      </c>
      <c r="CO19" s="57">
        <v>3784709</v>
      </c>
      <c r="CP19" s="57">
        <f t="shared" si="14"/>
        <v>35365919</v>
      </c>
      <c r="CQ19" s="285">
        <f t="shared" si="14"/>
        <v>18624124</v>
      </c>
      <c r="CR19" s="283">
        <f>SUM(CR12:CR18)</f>
        <v>234195074</v>
      </c>
      <c r="CS19" s="284">
        <f>SUM(CS12:CS16)</f>
        <v>119288031</v>
      </c>
      <c r="CT19" s="26"/>
      <c r="CU19" s="422" t="s">
        <v>173</v>
      </c>
      <c r="CV19" s="422"/>
      <c r="CW19" s="7">
        <f t="shared" ref="CW19:DJ19" si="15">SUM(CW12:CW16)</f>
        <v>16887400</v>
      </c>
      <c r="CX19" s="7">
        <f t="shared" si="15"/>
        <v>5910006</v>
      </c>
      <c r="CY19" s="7">
        <f t="shared" si="15"/>
        <v>1050000</v>
      </c>
      <c r="CZ19" s="7">
        <f t="shared" si="15"/>
        <v>359546</v>
      </c>
      <c r="DA19" s="7">
        <v>127000</v>
      </c>
      <c r="DB19" s="7">
        <f>SUM(DB12:DB18)</f>
        <v>1717</v>
      </c>
      <c r="DC19" s="7">
        <f>SUM(DC12:DC18)</f>
        <v>2890414</v>
      </c>
      <c r="DD19" s="7">
        <f>SUM(DD12:DD18)</f>
        <v>2890414</v>
      </c>
      <c r="DE19" s="7"/>
      <c r="DF19" s="7"/>
      <c r="DG19" s="7">
        <f t="shared" si="15"/>
        <v>9655461</v>
      </c>
      <c r="DH19" s="64">
        <v>1294077</v>
      </c>
      <c r="DI19" s="69">
        <f>SUM(DI12:DI18)</f>
        <v>30559475</v>
      </c>
      <c r="DJ19" s="70">
        <f t="shared" si="15"/>
        <v>12523086</v>
      </c>
      <c r="DQ19" s="422" t="s">
        <v>173</v>
      </c>
      <c r="DR19" s="461"/>
      <c r="DS19" s="69">
        <f>SUM(BE19,BV19,CR19,DI19+I19)</f>
        <v>1527226862</v>
      </c>
      <c r="DT19" s="70">
        <f>SUM(DJ19+CS19+BW19+BF19+J19)</f>
        <v>532887346</v>
      </c>
    </row>
    <row r="20" spans="1:136" ht="25.5" customHeight="1" thickBot="1" x14ac:dyDescent="0.25">
      <c r="A20" s="423" t="s">
        <v>193</v>
      </c>
      <c r="B20" s="423"/>
      <c r="C20" s="7">
        <v>17</v>
      </c>
      <c r="D20" s="7">
        <v>13</v>
      </c>
      <c r="E20" s="8"/>
      <c r="F20" s="8"/>
      <c r="G20" s="7">
        <v>2</v>
      </c>
      <c r="H20" s="64">
        <v>2</v>
      </c>
      <c r="I20" s="71">
        <v>19</v>
      </c>
      <c r="J20" s="72">
        <v>15</v>
      </c>
      <c r="K20" s="27"/>
      <c r="L20" s="27"/>
      <c r="M20" s="27"/>
      <c r="N20" s="74"/>
      <c r="O20" s="378" t="s">
        <v>193</v>
      </c>
      <c r="P20" s="380"/>
      <c r="Q20" s="57">
        <v>6</v>
      </c>
      <c r="R20" s="57">
        <v>6</v>
      </c>
      <c r="S20" s="8"/>
      <c r="T20" s="8"/>
      <c r="U20" s="8"/>
      <c r="V20" s="8"/>
      <c r="W20" s="8"/>
      <c r="X20" s="8"/>
      <c r="Y20" s="8"/>
      <c r="Z20" s="8"/>
      <c r="AA20" s="8"/>
      <c r="AB20" s="8"/>
      <c r="AC20" s="423" t="s">
        <v>193</v>
      </c>
      <c r="AD20" s="423"/>
      <c r="AE20" s="8"/>
      <c r="AF20" s="8"/>
      <c r="AG20" s="8"/>
      <c r="AH20" s="8"/>
      <c r="AI20" s="57">
        <v>10</v>
      </c>
      <c r="AJ20" s="57">
        <v>10</v>
      </c>
      <c r="AK20" s="8"/>
      <c r="AL20" s="8"/>
      <c r="AM20" s="8"/>
      <c r="AN20" s="8"/>
      <c r="AO20" s="423" t="s">
        <v>193</v>
      </c>
      <c r="AP20" s="423"/>
      <c r="AQ20" s="78">
        <v>29</v>
      </c>
      <c r="AR20" s="78">
        <v>29</v>
      </c>
      <c r="AS20" s="78">
        <v>2</v>
      </c>
      <c r="AT20" s="78">
        <v>2</v>
      </c>
      <c r="AU20" s="40"/>
      <c r="AV20" s="299"/>
      <c r="AW20" s="40"/>
      <c r="AX20" s="106"/>
      <c r="AY20" s="291"/>
      <c r="AZ20" s="291"/>
      <c r="BA20" s="106"/>
      <c r="BB20" s="291"/>
      <c r="BC20" s="106"/>
      <c r="BD20" s="292"/>
      <c r="BE20" s="286">
        <f>SUM(Q20+S20+U20+W20+Y20+AA20+AE20+AG20+AI20+AK20+AM20+AQ20+AU20+AS20)</f>
        <v>47</v>
      </c>
      <c r="BF20" s="287">
        <f>SUM(R20+T20+V20+X20+Z20+AB20+AF20+AH20+AJ20+AL20+AN20+AR20+AV20+AT20)</f>
        <v>47</v>
      </c>
      <c r="BG20" s="26"/>
      <c r="BH20" s="26"/>
      <c r="BI20" s="26"/>
      <c r="BJ20" s="423" t="s">
        <v>193</v>
      </c>
      <c r="BK20" s="423"/>
      <c r="BL20" s="7">
        <v>15</v>
      </c>
      <c r="BM20" s="7">
        <v>15</v>
      </c>
      <c r="BN20" s="7">
        <v>5</v>
      </c>
      <c r="BO20" s="7">
        <v>5</v>
      </c>
      <c r="BP20" s="7">
        <v>2</v>
      </c>
      <c r="BQ20" s="7">
        <v>2</v>
      </c>
      <c r="BR20" s="7"/>
      <c r="BS20" s="7"/>
      <c r="BT20" s="8"/>
      <c r="BU20" s="63"/>
      <c r="BV20" s="71">
        <v>22</v>
      </c>
      <c r="BW20" s="72">
        <v>22</v>
      </c>
      <c r="BX20" s="27"/>
      <c r="BY20" s="27"/>
      <c r="BZ20" s="26"/>
      <c r="CA20" s="26"/>
      <c r="CB20" s="423" t="s">
        <v>193</v>
      </c>
      <c r="CC20" s="423"/>
      <c r="CD20" s="78">
        <v>15</v>
      </c>
      <c r="CE20" s="78">
        <v>15</v>
      </c>
      <c r="CF20" s="78">
        <v>2</v>
      </c>
      <c r="CG20" s="78">
        <v>2</v>
      </c>
      <c r="CH20" s="78">
        <v>6</v>
      </c>
      <c r="CI20" s="78">
        <v>6</v>
      </c>
      <c r="CJ20" s="78"/>
      <c r="CK20" s="78"/>
      <c r="CL20" s="78">
        <v>4</v>
      </c>
      <c r="CM20" s="78">
        <v>4</v>
      </c>
      <c r="CN20" s="78">
        <v>1</v>
      </c>
      <c r="CO20" s="78">
        <v>1</v>
      </c>
      <c r="CP20" s="78">
        <v>1</v>
      </c>
      <c r="CQ20" s="288">
        <v>1</v>
      </c>
      <c r="CR20" s="286">
        <v>29</v>
      </c>
      <c r="CS20" s="287">
        <v>29</v>
      </c>
      <c r="CT20" s="26"/>
      <c r="CU20" s="423" t="s">
        <v>193</v>
      </c>
      <c r="CV20" s="423"/>
      <c r="CW20" s="7">
        <v>2</v>
      </c>
      <c r="CX20" s="7">
        <v>2</v>
      </c>
      <c r="CY20" s="8"/>
      <c r="CZ20" s="8"/>
      <c r="DA20" s="8"/>
      <c r="DB20" s="8"/>
      <c r="DC20" s="7">
        <v>3</v>
      </c>
      <c r="DD20" s="7">
        <v>3</v>
      </c>
      <c r="DE20" s="8"/>
      <c r="DF20" s="8"/>
      <c r="DG20" s="7">
        <v>1</v>
      </c>
      <c r="DH20" s="64">
        <v>1</v>
      </c>
      <c r="DI20" s="71">
        <v>6</v>
      </c>
      <c r="DJ20" s="72">
        <v>6</v>
      </c>
      <c r="DQ20" s="423" t="s">
        <v>193</v>
      </c>
      <c r="DR20" s="378"/>
      <c r="DS20" s="71">
        <f>SUM(BE20,BV20,CR20,DI20+I20)</f>
        <v>123</v>
      </c>
      <c r="DT20" s="72">
        <f>SUM(DJ20+CS20+BW20+BF20+J20)</f>
        <v>119</v>
      </c>
    </row>
    <row r="21" spans="1:136" x14ac:dyDescent="0.2">
      <c r="A21" s="32"/>
      <c r="B21" s="34"/>
      <c r="F21">
        <v>1</v>
      </c>
      <c r="O21" s="46"/>
      <c r="P21" s="46"/>
      <c r="Q21" s="38"/>
      <c r="R21" s="38"/>
      <c r="S21" s="38"/>
      <c r="T21" s="38"/>
      <c r="U21" s="38">
        <v>3</v>
      </c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>
        <v>4</v>
      </c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X21" s="46">
        <v>5</v>
      </c>
      <c r="AY21" s="46"/>
      <c r="AZ21" s="46"/>
      <c r="BA21" s="46"/>
      <c r="BB21" s="46"/>
      <c r="BC21" s="46"/>
      <c r="BD21" s="46"/>
      <c r="BE21" s="46"/>
      <c r="BF21" s="85"/>
      <c r="BG21" s="46"/>
      <c r="BT21">
        <v>6</v>
      </c>
      <c r="CJ21">
        <v>7</v>
      </c>
      <c r="CY21">
        <v>8</v>
      </c>
      <c r="DS21" s="161" t="s">
        <v>499</v>
      </c>
    </row>
    <row r="22" spans="1:136" x14ac:dyDescent="0.2">
      <c r="A22" s="32"/>
      <c r="B22" s="34"/>
      <c r="O22" s="385"/>
      <c r="P22" s="385"/>
      <c r="Q22" s="385"/>
      <c r="R22" s="385"/>
      <c r="S22" s="385"/>
      <c r="T22" s="385"/>
      <c r="U22" s="385"/>
      <c r="V22" s="385"/>
      <c r="W22" s="385"/>
      <c r="X22" s="385"/>
      <c r="Y22" s="385"/>
      <c r="Z22" s="385"/>
      <c r="AA22" s="385"/>
      <c r="AB22" s="385"/>
      <c r="AC22" s="385"/>
      <c r="AD22" s="385"/>
      <c r="AE22" s="385"/>
      <c r="AF22" s="385"/>
      <c r="AG22" s="385"/>
      <c r="AH22" s="385"/>
      <c r="AI22" s="385"/>
      <c r="AJ22" s="385"/>
      <c r="AK22" s="385"/>
      <c r="AL22" s="385"/>
      <c r="AM22" s="385"/>
      <c r="AN22" s="385"/>
      <c r="CY22" s="32"/>
      <c r="DN22" s="385"/>
      <c r="DO22" s="385"/>
      <c r="DP22" s="385"/>
      <c r="DQ22" s="385"/>
      <c r="DR22" s="385"/>
      <c r="DS22" s="385"/>
      <c r="DT22" s="385"/>
      <c r="DU22" s="385"/>
      <c r="DV22" s="385"/>
      <c r="EC22" s="32"/>
      <c r="ED22" s="32"/>
      <c r="EE22" s="32"/>
      <c r="EF22" s="32"/>
    </row>
    <row r="23" spans="1:136" x14ac:dyDescent="0.2">
      <c r="A23" s="385"/>
      <c r="B23" s="439"/>
      <c r="C23" s="439"/>
      <c r="D23" s="439"/>
      <c r="E23" s="439"/>
      <c r="F23" s="439"/>
      <c r="G23" s="439"/>
      <c r="H23" s="439"/>
      <c r="I23" s="439"/>
      <c r="J23" s="439"/>
      <c r="K23" s="439"/>
      <c r="L23" s="385"/>
      <c r="M23" s="385"/>
      <c r="AO23" s="385"/>
      <c r="AP23" s="385"/>
      <c r="AQ23" s="385"/>
      <c r="AR23" s="385"/>
      <c r="AS23" s="385"/>
      <c r="AT23" s="385"/>
      <c r="AU23" s="385"/>
      <c r="AV23" s="385"/>
      <c r="AW23" s="385"/>
      <c r="AX23" s="385"/>
      <c r="AY23" s="385"/>
      <c r="AZ23" s="385"/>
      <c r="BA23" s="385"/>
      <c r="BB23" s="385"/>
      <c r="BC23" s="385"/>
      <c r="BD23" s="385"/>
      <c r="BE23" s="385"/>
      <c r="BF23" s="385"/>
      <c r="BG23" s="32"/>
      <c r="BH23" s="385"/>
      <c r="BI23" s="385"/>
      <c r="BJ23" s="385"/>
      <c r="BK23" s="385"/>
      <c r="BL23" s="385"/>
      <c r="BM23" s="385"/>
      <c r="BN23" s="385"/>
      <c r="BO23" s="385"/>
      <c r="BP23" s="385"/>
      <c r="BQ23" s="385"/>
      <c r="BR23" s="385"/>
      <c r="BS23" s="385"/>
      <c r="BT23" s="385"/>
      <c r="BU23" s="385"/>
      <c r="BV23" s="385"/>
      <c r="BW23" s="385"/>
      <c r="BX23" s="385"/>
      <c r="BY23" s="385"/>
      <c r="BZ23" s="32"/>
      <c r="CA23" s="32"/>
      <c r="CB23" s="385"/>
      <c r="CC23" s="385"/>
      <c r="CD23" s="385"/>
      <c r="CE23" s="385"/>
      <c r="CF23" s="385"/>
      <c r="CG23" s="385"/>
      <c r="CH23" s="385"/>
      <c r="CI23" s="385"/>
      <c r="CJ23" s="385"/>
      <c r="CK23" s="385"/>
      <c r="CL23" s="385"/>
      <c r="CM23" s="385"/>
      <c r="CN23" s="385"/>
      <c r="CO23" s="385"/>
      <c r="CP23" s="385"/>
      <c r="CQ23" s="385"/>
      <c r="EE23" s="3"/>
    </row>
    <row r="24" spans="1:136" x14ac:dyDescent="0.2">
      <c r="A24" s="32"/>
      <c r="B24" s="34"/>
      <c r="AS24" t="s">
        <v>499</v>
      </c>
    </row>
    <row r="25" spans="1:136" x14ac:dyDescent="0.2">
      <c r="A25" s="32"/>
      <c r="B25" s="34"/>
      <c r="BX25" s="3"/>
    </row>
    <row r="26" spans="1:136" x14ac:dyDescent="0.2">
      <c r="A26" s="32"/>
      <c r="B26" s="34"/>
      <c r="EE26" s="3"/>
    </row>
    <row r="27" spans="1:136" x14ac:dyDescent="0.2">
      <c r="A27" s="32"/>
      <c r="BE27" s="3"/>
    </row>
    <row r="28" spans="1:136" x14ac:dyDescent="0.2">
      <c r="A28" s="32"/>
    </row>
    <row r="29" spans="1:136" x14ac:dyDescent="0.2">
      <c r="A29" s="32"/>
    </row>
    <row r="30" spans="1:136" x14ac:dyDescent="0.2">
      <c r="A30" s="32"/>
    </row>
    <row r="31" spans="1:136" x14ac:dyDescent="0.2">
      <c r="A31" s="32"/>
    </row>
    <row r="32" spans="1:136" x14ac:dyDescent="0.2">
      <c r="A32" s="32"/>
    </row>
    <row r="33" spans="1:1" x14ac:dyDescent="0.2">
      <c r="A33" s="32"/>
    </row>
  </sheetData>
  <mergeCells count="118">
    <mergeCell ref="BE3:BF3"/>
    <mergeCell ref="BV3:BW3"/>
    <mergeCell ref="CR3:CS3"/>
    <mergeCell ref="DH3:DJ3"/>
    <mergeCell ref="DS3:DT3"/>
    <mergeCell ref="DQ19:DR19"/>
    <mergeCell ref="DQ4:DR6"/>
    <mergeCell ref="AA5:AB5"/>
    <mergeCell ref="AG5:AH5"/>
    <mergeCell ref="BR5:BS5"/>
    <mergeCell ref="DN22:DV22"/>
    <mergeCell ref="DQ12:DR12"/>
    <mergeCell ref="CB20:CC20"/>
    <mergeCell ref="AW5:AX5"/>
    <mergeCell ref="CD5:CE5"/>
    <mergeCell ref="DQ20:DR20"/>
    <mergeCell ref="CU20:CV20"/>
    <mergeCell ref="CU19:CV19"/>
    <mergeCell ref="BJ20:BK20"/>
    <mergeCell ref="BJ19:BK19"/>
    <mergeCell ref="BL5:BM5"/>
    <mergeCell ref="BJ12:BK12"/>
    <mergeCell ref="BJ15:BJ16"/>
    <mergeCell ref="DA5:DB5"/>
    <mergeCell ref="CL5:CM5"/>
    <mergeCell ref="DC5:DD5"/>
    <mergeCell ref="BP5:BQ5"/>
    <mergeCell ref="DE5:DF5"/>
    <mergeCell ref="CN5:CO5"/>
    <mergeCell ref="BN5:BO5"/>
    <mergeCell ref="DM2:DV2"/>
    <mergeCell ref="AC15:AC16"/>
    <mergeCell ref="AI5:AJ5"/>
    <mergeCell ref="CB1:CQ1"/>
    <mergeCell ref="CR1:DL1"/>
    <mergeCell ref="BH2:BY2"/>
    <mergeCell ref="CB2:CQ2"/>
    <mergeCell ref="DS4:DT5"/>
    <mergeCell ref="CW5:CX5"/>
    <mergeCell ref="CR4:CS5"/>
    <mergeCell ref="CY5:CZ5"/>
    <mergeCell ref="DG5:DH5"/>
    <mergeCell ref="CU2:DJ2"/>
    <mergeCell ref="DM1:DW1"/>
    <mergeCell ref="DQ15:DQ16"/>
    <mergeCell ref="DI5:DJ5"/>
    <mergeCell ref="CU12:CV12"/>
    <mergeCell ref="CU5:CV6"/>
    <mergeCell ref="CU15:CU16"/>
    <mergeCell ref="BZ5:CA5"/>
    <mergeCell ref="CB5:CC6"/>
    <mergeCell ref="CB12:CC12"/>
    <mergeCell ref="CB15:CB16"/>
    <mergeCell ref="BJ5:BK6"/>
    <mergeCell ref="I5:J5"/>
    <mergeCell ref="O5:P6"/>
    <mergeCell ref="O15:O16"/>
    <mergeCell ref="O19:P19"/>
    <mergeCell ref="A12:B12"/>
    <mergeCell ref="A5:B6"/>
    <mergeCell ref="A1:J1"/>
    <mergeCell ref="O1:AB1"/>
    <mergeCell ref="G5:H5"/>
    <mergeCell ref="A2:J2"/>
    <mergeCell ref="N12:P12"/>
    <mergeCell ref="Q5:R5"/>
    <mergeCell ref="U5:V5"/>
    <mergeCell ref="W5:X5"/>
    <mergeCell ref="S5:T5"/>
    <mergeCell ref="C5:D5"/>
    <mergeCell ref="E5:F5"/>
    <mergeCell ref="A4:J4"/>
    <mergeCell ref="Y5:Z5"/>
    <mergeCell ref="AA3:AB3"/>
    <mergeCell ref="I3:J3"/>
    <mergeCell ref="A23:K23"/>
    <mergeCell ref="O20:P20"/>
    <mergeCell ref="L23:M23"/>
    <mergeCell ref="AC20:AD20"/>
    <mergeCell ref="A20:B20"/>
    <mergeCell ref="A19:B19"/>
    <mergeCell ref="O22:AB22"/>
    <mergeCell ref="AC19:AD19"/>
    <mergeCell ref="A15:A16"/>
    <mergeCell ref="CB23:CQ23"/>
    <mergeCell ref="L1:M1"/>
    <mergeCell ref="AC22:AN22"/>
    <mergeCell ref="AC1:AN1"/>
    <mergeCell ref="AE5:AF5"/>
    <mergeCell ref="AC12:AD12"/>
    <mergeCell ref="AC5:AD6"/>
    <mergeCell ref="BH23:BY23"/>
    <mergeCell ref="BT5:BU5"/>
    <mergeCell ref="AK5:AL5"/>
    <mergeCell ref="AM5:AN5"/>
    <mergeCell ref="AO1:BF1"/>
    <mergeCell ref="BV5:BW5"/>
    <mergeCell ref="BX5:BY5"/>
    <mergeCell ref="BH1:BY1"/>
    <mergeCell ref="CF5:CG5"/>
    <mergeCell ref="CP5:CQ5"/>
    <mergeCell ref="CH5:CI5"/>
    <mergeCell ref="CJ5:CK5"/>
    <mergeCell ref="CB19:CC19"/>
    <mergeCell ref="BE4:BF5"/>
    <mergeCell ref="AS5:AT5"/>
    <mergeCell ref="AY5:AZ5"/>
    <mergeCell ref="AM3:AN3"/>
    <mergeCell ref="AO23:BF23"/>
    <mergeCell ref="AO5:AP6"/>
    <mergeCell ref="AU5:AV5"/>
    <mergeCell ref="AQ5:AR5"/>
    <mergeCell ref="AO19:AP19"/>
    <mergeCell ref="AO20:AP20"/>
    <mergeCell ref="AO15:AO16"/>
    <mergeCell ref="AO12:AP12"/>
    <mergeCell ref="BA5:BB5"/>
    <mergeCell ref="BC5:BD5"/>
  </mergeCells>
  <phoneticPr fontId="10" type="noConversion"/>
  <printOptions horizontalCentered="1"/>
  <pageMargins left="0.23622047244094491" right="0.15748031496062992" top="0.51181102362204722" bottom="0.98425196850393704" header="0.51181102362204722" footer="0.98425196850393704"/>
  <pageSetup paperSize="9" orientation="landscape" r:id="rId1"/>
  <headerFooter alignWithMargins="0">
    <oddHeader>&amp;C
2/1-2/5. melléklet az 7/2017. (V. 31.) önkormányzati rendelethez</oddHeader>
    <oddFooter xml:space="preserve">&amp;C
</oddFooter>
  </headerFooter>
  <colBreaks count="8" manualBreakCount="8">
    <brk id="12" max="21" man="1"/>
    <brk id="28" max="1048575" man="1"/>
    <brk id="40" max="1048575" man="1"/>
    <brk id="58" max="21" man="1"/>
    <brk id="78" max="21" man="1"/>
    <brk id="98" max="1048575" man="1"/>
    <brk id="116" max="1048575" man="1"/>
    <brk id="128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view="pageLayout" zoomScaleNormal="100" workbookViewId="0">
      <selection activeCell="C3" sqref="C3"/>
    </sheetView>
  </sheetViews>
  <sheetFormatPr defaultRowHeight="12.75" x14ac:dyDescent="0.2"/>
  <cols>
    <col min="2" max="2" width="14.85546875" customWidth="1"/>
    <col min="3" max="3" width="15.140625" customWidth="1"/>
    <col min="4" max="4" width="15.42578125" customWidth="1"/>
    <col min="5" max="5" width="14" customWidth="1"/>
    <col min="6" max="6" width="18" customWidth="1"/>
  </cols>
  <sheetData>
    <row r="1" spans="1:6" ht="15.75" x14ac:dyDescent="0.25">
      <c r="A1" s="475" t="s">
        <v>670</v>
      </c>
      <c r="B1" s="387"/>
      <c r="C1" s="387"/>
      <c r="D1" s="387"/>
      <c r="E1" s="387"/>
      <c r="F1" s="387"/>
    </row>
    <row r="2" spans="1:6" x14ac:dyDescent="0.2">
      <c r="A2" s="33"/>
      <c r="B2" s="33"/>
      <c r="C2" s="33"/>
      <c r="D2" s="33"/>
      <c r="E2" s="33"/>
      <c r="F2" s="33"/>
    </row>
    <row r="3" spans="1:6" x14ac:dyDescent="0.2">
      <c r="A3" s="33"/>
      <c r="B3" s="33"/>
      <c r="C3" s="33"/>
      <c r="D3" s="33"/>
      <c r="E3" s="33"/>
      <c r="F3" s="33"/>
    </row>
    <row r="4" spans="1:6" x14ac:dyDescent="0.2">
      <c r="A4" s="33"/>
      <c r="B4" s="33" t="s">
        <v>499</v>
      </c>
      <c r="C4" s="33"/>
      <c r="D4" s="33"/>
      <c r="E4" s="33"/>
      <c r="F4" s="33"/>
    </row>
    <row r="5" spans="1:6" ht="13.5" thickBot="1" x14ac:dyDescent="0.25">
      <c r="F5" s="4" t="s">
        <v>262</v>
      </c>
    </row>
    <row r="6" spans="1:6" ht="12.75" customHeight="1" x14ac:dyDescent="0.2">
      <c r="A6" s="471" t="s">
        <v>123</v>
      </c>
      <c r="B6" s="473" t="s">
        <v>124</v>
      </c>
      <c r="C6" s="478" t="s">
        <v>1</v>
      </c>
      <c r="D6" s="479"/>
      <c r="E6" s="479"/>
      <c r="F6" s="476" t="s">
        <v>122</v>
      </c>
    </row>
    <row r="7" spans="1:6" ht="13.5" thickBot="1" x14ac:dyDescent="0.25">
      <c r="A7" s="472"/>
      <c r="B7" s="474"/>
      <c r="C7" s="195" t="s">
        <v>0</v>
      </c>
      <c r="D7" s="195" t="s">
        <v>18</v>
      </c>
      <c r="E7" s="195" t="s">
        <v>120</v>
      </c>
      <c r="F7" s="477"/>
    </row>
    <row r="8" spans="1:6" ht="38.25" customHeight="1" thickTop="1" x14ac:dyDescent="0.2">
      <c r="A8" s="196" t="s">
        <v>52</v>
      </c>
      <c r="B8" s="197" t="s">
        <v>283</v>
      </c>
      <c r="C8" s="198">
        <v>4000000</v>
      </c>
      <c r="D8" s="199">
        <v>4000000</v>
      </c>
      <c r="E8" s="200"/>
      <c r="F8" s="321" t="s">
        <v>585</v>
      </c>
    </row>
    <row r="9" spans="1:6" ht="37.5" customHeight="1" x14ac:dyDescent="0.2">
      <c r="A9" s="201" t="s">
        <v>53</v>
      </c>
      <c r="B9" s="202" t="s">
        <v>661</v>
      </c>
      <c r="C9" s="203">
        <v>3500000</v>
      </c>
      <c r="D9" s="204">
        <v>3500000</v>
      </c>
      <c r="E9" s="170"/>
      <c r="F9" s="205" t="s">
        <v>662</v>
      </c>
    </row>
    <row r="10" spans="1:6" ht="37.5" customHeight="1" x14ac:dyDescent="0.2">
      <c r="A10" s="201" t="s">
        <v>54</v>
      </c>
      <c r="B10" s="202" t="s">
        <v>178</v>
      </c>
      <c r="C10" s="203">
        <v>2100000</v>
      </c>
      <c r="D10" s="204">
        <v>2100000</v>
      </c>
      <c r="E10" s="170"/>
      <c r="F10" s="205" t="s">
        <v>561</v>
      </c>
    </row>
    <row r="11" spans="1:6" ht="70.5" customHeight="1" x14ac:dyDescent="0.2">
      <c r="A11" s="201" t="s">
        <v>56</v>
      </c>
      <c r="B11" s="202" t="s">
        <v>663</v>
      </c>
      <c r="C11" s="203">
        <v>3000000</v>
      </c>
      <c r="D11" s="204">
        <v>3000000</v>
      </c>
      <c r="E11" s="170">
        <v>291219</v>
      </c>
      <c r="F11" s="205" t="s">
        <v>664</v>
      </c>
    </row>
    <row r="12" spans="1:6" ht="37.5" customHeight="1" x14ac:dyDescent="0.2">
      <c r="A12" s="201" t="s">
        <v>57</v>
      </c>
      <c r="B12" s="202" t="s">
        <v>197</v>
      </c>
      <c r="C12" s="203"/>
      <c r="D12" s="204">
        <v>84000000</v>
      </c>
      <c r="E12" s="170">
        <v>83464136</v>
      </c>
      <c r="F12" s="205" t="s">
        <v>665</v>
      </c>
    </row>
    <row r="13" spans="1:6" ht="52.5" customHeight="1" x14ac:dyDescent="0.2">
      <c r="A13" s="201" t="s">
        <v>58</v>
      </c>
      <c r="B13" s="202" t="s">
        <v>197</v>
      </c>
      <c r="C13" s="206"/>
      <c r="D13" s="207">
        <v>9331000</v>
      </c>
      <c r="E13" s="173">
        <v>9330827</v>
      </c>
      <c r="F13" s="205" t="s">
        <v>614</v>
      </c>
    </row>
    <row r="14" spans="1:6" ht="37.5" customHeight="1" x14ac:dyDescent="0.2">
      <c r="A14" s="201" t="s">
        <v>59</v>
      </c>
      <c r="B14" s="202" t="s">
        <v>197</v>
      </c>
      <c r="C14" s="206"/>
      <c r="D14" s="207">
        <v>5858000</v>
      </c>
      <c r="E14" s="173">
        <v>5857884</v>
      </c>
      <c r="F14" s="205" t="s">
        <v>666</v>
      </c>
    </row>
    <row r="15" spans="1:6" ht="33.75" customHeight="1" x14ac:dyDescent="0.2">
      <c r="A15" s="201" t="s">
        <v>98</v>
      </c>
      <c r="B15" s="202" t="s">
        <v>197</v>
      </c>
      <c r="C15" s="206"/>
      <c r="D15" s="207">
        <v>991000</v>
      </c>
      <c r="E15" s="173">
        <v>990600</v>
      </c>
      <c r="F15" s="205" t="s">
        <v>667</v>
      </c>
    </row>
    <row r="16" spans="1:6" ht="48" customHeight="1" x14ac:dyDescent="0.2">
      <c r="A16" s="324" t="s">
        <v>99</v>
      </c>
      <c r="B16" s="202" t="s">
        <v>197</v>
      </c>
      <c r="C16" s="206"/>
      <c r="D16" s="207">
        <v>152400</v>
      </c>
      <c r="E16" s="173">
        <v>152400</v>
      </c>
      <c r="F16" s="202" t="s">
        <v>668</v>
      </c>
    </row>
    <row r="17" spans="1:7" ht="42" customHeight="1" x14ac:dyDescent="0.2">
      <c r="A17" s="324" t="s">
        <v>504</v>
      </c>
      <c r="B17" s="202" t="s">
        <v>197</v>
      </c>
      <c r="C17" s="206"/>
      <c r="D17" s="207">
        <v>456690393</v>
      </c>
      <c r="E17" s="173"/>
      <c r="F17" s="205" t="s">
        <v>669</v>
      </c>
    </row>
    <row r="18" spans="1:7" ht="42" customHeight="1" x14ac:dyDescent="0.2">
      <c r="A18" s="265" t="s">
        <v>564</v>
      </c>
      <c r="B18" s="323" t="s">
        <v>197</v>
      </c>
      <c r="C18" s="206"/>
      <c r="D18" s="207"/>
      <c r="E18" s="173"/>
      <c r="F18" s="202"/>
    </row>
    <row r="19" spans="1:7" ht="42" customHeight="1" x14ac:dyDescent="0.2">
      <c r="A19" s="265" t="s">
        <v>550</v>
      </c>
      <c r="B19" s="323" t="s">
        <v>197</v>
      </c>
      <c r="C19" s="206"/>
      <c r="D19" s="207"/>
      <c r="E19" s="173"/>
      <c r="F19" s="202"/>
    </row>
    <row r="20" spans="1:7" ht="42" customHeight="1" x14ac:dyDescent="0.2">
      <c r="A20" s="265" t="s">
        <v>611</v>
      </c>
      <c r="B20" s="323" t="s">
        <v>197</v>
      </c>
      <c r="C20" s="206"/>
      <c r="D20" s="207"/>
      <c r="E20" s="173"/>
      <c r="F20" s="202"/>
    </row>
    <row r="21" spans="1:7" ht="42" customHeight="1" x14ac:dyDescent="0.2">
      <c r="A21" s="265" t="s">
        <v>612</v>
      </c>
      <c r="B21" s="323" t="s">
        <v>197</v>
      </c>
      <c r="C21" s="206"/>
      <c r="D21" s="207"/>
      <c r="E21" s="173"/>
      <c r="F21" s="202"/>
    </row>
    <row r="22" spans="1:7" ht="42" customHeight="1" thickBot="1" x14ac:dyDescent="0.25">
      <c r="A22" s="325" t="s">
        <v>613</v>
      </c>
      <c r="B22" s="265" t="s">
        <v>197</v>
      </c>
      <c r="C22" s="202"/>
      <c r="D22" s="206"/>
      <c r="E22" s="207"/>
      <c r="F22" s="207"/>
      <c r="G22" s="205"/>
    </row>
    <row r="23" spans="1:7" ht="13.5" thickBot="1" x14ac:dyDescent="0.25">
      <c r="A23" s="322"/>
      <c r="B23" s="208" t="s">
        <v>127</v>
      </c>
      <c r="C23" s="209">
        <f>SUM(C8:C22)</f>
        <v>12600000</v>
      </c>
      <c r="D23" s="210">
        <f>SUM(D8:D22)</f>
        <v>569622793</v>
      </c>
      <c r="E23" s="211">
        <f>SUM(E8:E22)</f>
        <v>100087066</v>
      </c>
      <c r="F23" s="212"/>
    </row>
    <row r="25" spans="1:7" x14ac:dyDescent="0.2">
      <c r="E25" s="3"/>
    </row>
  </sheetData>
  <mergeCells count="5">
    <mergeCell ref="A6:A7"/>
    <mergeCell ref="B6:B7"/>
    <mergeCell ref="A1:F1"/>
    <mergeCell ref="F6:F7"/>
    <mergeCell ref="C6:E6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>
    <oddHeader xml:space="preserve">&amp;C3. melléklet a önkormányzati rendelethez
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view="pageLayout" zoomScaleNormal="100" workbookViewId="0">
      <selection activeCell="B2" sqref="B2"/>
    </sheetView>
  </sheetViews>
  <sheetFormatPr defaultRowHeight="12.75" x14ac:dyDescent="0.2"/>
  <cols>
    <col min="1" max="1" width="4.28515625" customWidth="1"/>
    <col min="2" max="2" width="25.85546875" customWidth="1"/>
    <col min="3" max="3" width="10.7109375" customWidth="1"/>
    <col min="4" max="4" width="11.42578125" customWidth="1"/>
    <col min="5" max="5" width="10" customWidth="1"/>
    <col min="6" max="6" width="26" customWidth="1"/>
    <col min="8" max="8" width="10.140625" bestFit="1" customWidth="1"/>
  </cols>
  <sheetData>
    <row r="1" spans="1:6" ht="15.75" x14ac:dyDescent="0.25">
      <c r="A1" s="365" t="s">
        <v>660</v>
      </c>
      <c r="B1" s="33"/>
      <c r="C1" s="33"/>
      <c r="D1" s="33"/>
      <c r="E1" s="213"/>
      <c r="F1" s="33"/>
    </row>
    <row r="2" spans="1:6" x14ac:dyDescent="0.2">
      <c r="A2" s="161"/>
      <c r="B2" s="161"/>
      <c r="C2" s="161"/>
      <c r="D2" s="161"/>
      <c r="E2" s="161"/>
      <c r="F2" s="161"/>
    </row>
    <row r="3" spans="1:6" x14ac:dyDescent="0.2">
      <c r="A3" s="161"/>
      <c r="B3" s="161"/>
      <c r="C3" s="161"/>
      <c r="D3" s="161"/>
      <c r="E3" s="161"/>
      <c r="F3" s="183" t="s">
        <v>262</v>
      </c>
    </row>
    <row r="4" spans="1:6" ht="12.75" customHeight="1" x14ac:dyDescent="0.2">
      <c r="A4" s="480" t="s">
        <v>123</v>
      </c>
      <c r="B4" s="481" t="s">
        <v>124</v>
      </c>
      <c r="C4" s="422" t="s">
        <v>1</v>
      </c>
      <c r="D4" s="422"/>
      <c r="E4" s="422"/>
      <c r="F4" s="481" t="s">
        <v>122</v>
      </c>
    </row>
    <row r="5" spans="1:6" x14ac:dyDescent="0.2">
      <c r="A5" s="480"/>
      <c r="B5" s="481"/>
      <c r="C5" s="192" t="s">
        <v>0</v>
      </c>
      <c r="D5" s="192" t="s">
        <v>18</v>
      </c>
      <c r="E5" s="164" t="s">
        <v>120</v>
      </c>
      <c r="F5" s="481"/>
    </row>
    <row r="6" spans="1:6" x14ac:dyDescent="0.2">
      <c r="A6" s="267"/>
      <c r="B6" s="214"/>
      <c r="C6" s="215"/>
      <c r="D6" s="215"/>
      <c r="E6" s="216"/>
      <c r="F6" s="214"/>
    </row>
    <row r="7" spans="1:6" ht="32.25" customHeight="1" x14ac:dyDescent="0.2">
      <c r="A7" s="267" t="s">
        <v>52</v>
      </c>
      <c r="B7" s="266" t="s">
        <v>360</v>
      </c>
      <c r="C7" s="268">
        <v>1270000</v>
      </c>
      <c r="D7" s="268">
        <v>1270000</v>
      </c>
      <c r="E7" s="268">
        <v>542910</v>
      </c>
      <c r="F7" s="202" t="s">
        <v>599</v>
      </c>
    </row>
    <row r="8" spans="1:6" ht="30" customHeight="1" x14ac:dyDescent="0.2">
      <c r="A8" s="217" t="s">
        <v>53</v>
      </c>
      <c r="B8" s="202" t="s">
        <v>597</v>
      </c>
      <c r="C8" s="173">
        <v>762000</v>
      </c>
      <c r="D8" s="173">
        <v>762000</v>
      </c>
      <c r="E8" s="173">
        <v>86680</v>
      </c>
      <c r="F8" s="202" t="s">
        <v>599</v>
      </c>
    </row>
    <row r="9" spans="1:6" ht="19.5" customHeight="1" x14ac:dyDescent="0.2">
      <c r="A9" s="217" t="s">
        <v>54</v>
      </c>
      <c r="B9" s="202" t="s">
        <v>597</v>
      </c>
      <c r="C9" s="173"/>
      <c r="D9" s="173"/>
      <c r="E9" s="173">
        <v>305320</v>
      </c>
      <c r="F9" s="202" t="s">
        <v>655</v>
      </c>
    </row>
    <row r="10" spans="1:6" ht="29.25" customHeight="1" x14ac:dyDescent="0.2">
      <c r="A10" s="267" t="s">
        <v>56</v>
      </c>
      <c r="B10" s="202" t="s">
        <v>651</v>
      </c>
      <c r="C10" s="173">
        <v>305000</v>
      </c>
      <c r="D10" s="173">
        <v>305000</v>
      </c>
      <c r="E10" s="173"/>
      <c r="F10" s="202" t="s">
        <v>652</v>
      </c>
    </row>
    <row r="11" spans="1:6" ht="41.25" customHeight="1" x14ac:dyDescent="0.2">
      <c r="A11" s="217" t="s">
        <v>57</v>
      </c>
      <c r="B11" s="202" t="s">
        <v>653</v>
      </c>
      <c r="C11" s="173">
        <v>6585000</v>
      </c>
      <c r="D11" s="173">
        <v>6585000</v>
      </c>
      <c r="E11" s="173"/>
      <c r="F11" s="202" t="s">
        <v>654</v>
      </c>
    </row>
    <row r="12" spans="1:6" s="271" customFormat="1" ht="32.25" customHeight="1" x14ac:dyDescent="0.2">
      <c r="A12" s="217" t="s">
        <v>58</v>
      </c>
      <c r="B12" s="202" t="s">
        <v>600</v>
      </c>
      <c r="C12" s="270">
        <v>1016000</v>
      </c>
      <c r="D12" s="270">
        <v>1016000</v>
      </c>
      <c r="E12" s="270"/>
      <c r="F12" s="269" t="s">
        <v>658</v>
      </c>
    </row>
    <row r="13" spans="1:6" ht="36.75" customHeight="1" x14ac:dyDescent="0.2">
      <c r="A13" s="267" t="s">
        <v>59</v>
      </c>
      <c r="B13" s="202" t="s">
        <v>178</v>
      </c>
      <c r="C13" s="173"/>
      <c r="D13" s="173"/>
      <c r="E13" s="173">
        <v>119500</v>
      </c>
      <c r="F13" s="269" t="s">
        <v>658</v>
      </c>
    </row>
    <row r="14" spans="1:6" ht="19.5" customHeight="1" x14ac:dyDescent="0.2">
      <c r="A14" s="217" t="s">
        <v>98</v>
      </c>
      <c r="B14" s="202" t="s">
        <v>148</v>
      </c>
      <c r="C14" s="173">
        <v>254000</v>
      </c>
      <c r="D14" s="173">
        <v>254000</v>
      </c>
      <c r="E14" s="173">
        <v>96230</v>
      </c>
      <c r="F14" s="202" t="s">
        <v>598</v>
      </c>
    </row>
    <row r="15" spans="1:6" ht="27" customHeight="1" x14ac:dyDescent="0.2">
      <c r="A15" s="217" t="s">
        <v>99</v>
      </c>
      <c r="B15" s="202" t="s">
        <v>600</v>
      </c>
      <c r="C15" s="173"/>
      <c r="D15" s="173"/>
      <c r="E15" s="173">
        <v>1336087</v>
      </c>
      <c r="F15" s="202" t="s">
        <v>659</v>
      </c>
    </row>
    <row r="16" spans="1:6" ht="27" customHeight="1" x14ac:dyDescent="0.2">
      <c r="A16" s="217" t="s">
        <v>504</v>
      </c>
      <c r="B16" s="202" t="s">
        <v>600</v>
      </c>
      <c r="C16" s="173"/>
      <c r="D16" s="173"/>
      <c r="E16" s="173">
        <v>79800</v>
      </c>
      <c r="F16" s="202" t="s">
        <v>656</v>
      </c>
    </row>
    <row r="17" spans="1:6" ht="27" customHeight="1" x14ac:dyDescent="0.2">
      <c r="A17" s="217" t="s">
        <v>564</v>
      </c>
      <c r="B17" s="202" t="s">
        <v>600</v>
      </c>
      <c r="C17" s="173"/>
      <c r="D17" s="173"/>
      <c r="E17" s="173">
        <v>73891</v>
      </c>
      <c r="F17" s="202" t="s">
        <v>657</v>
      </c>
    </row>
    <row r="18" spans="1:6" ht="24.75" customHeight="1" x14ac:dyDescent="0.25">
      <c r="A18" s="120"/>
      <c r="B18" s="193" t="s">
        <v>126</v>
      </c>
      <c r="C18" s="7">
        <f>SUM(C6:C17)</f>
        <v>10192000</v>
      </c>
      <c r="D18" s="7">
        <f>SUM(D6:D17)</f>
        <v>10192000</v>
      </c>
      <c r="E18" s="7">
        <f>SUM(E6:E17)</f>
        <v>2640418</v>
      </c>
      <c r="F18" s="120"/>
    </row>
    <row r="19" spans="1:6" x14ac:dyDescent="0.2">
      <c r="A19" s="161"/>
      <c r="B19" s="161"/>
      <c r="C19" s="161"/>
      <c r="D19" s="161"/>
      <c r="E19" s="161"/>
      <c r="F19" s="161"/>
    </row>
    <row r="20" spans="1:6" x14ac:dyDescent="0.2">
      <c r="A20" s="161"/>
      <c r="B20" s="161"/>
      <c r="C20" s="161"/>
      <c r="D20" s="161"/>
      <c r="E20" s="218"/>
      <c r="F20" s="161"/>
    </row>
    <row r="23" spans="1:6" x14ac:dyDescent="0.2">
      <c r="E23" s="3"/>
    </row>
  </sheetData>
  <mergeCells count="4">
    <mergeCell ref="A4:A5"/>
    <mergeCell ref="B4:B5"/>
    <mergeCell ref="C4:E4"/>
    <mergeCell ref="F4:F5"/>
  </mergeCells>
  <phoneticPr fontId="10" type="noConversion"/>
  <printOptions horizontalCentered="1"/>
  <pageMargins left="0.59055118110236227" right="0.59055118110236227" top="0.98425196850393704" bottom="0.98425196850393704" header="0.51181102362204722" footer="0.51181102362204722"/>
  <pageSetup paperSize="9" orientation="portrait" r:id="rId1"/>
  <headerFooter alignWithMargins="0">
    <oddHeader>&amp;C4. melléklet a önkormányzati rendelethez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view="pageLayout" topLeftCell="A10" workbookViewId="0">
      <selection activeCell="B3" sqref="B3"/>
    </sheetView>
  </sheetViews>
  <sheetFormatPr defaultRowHeight="12.75" x14ac:dyDescent="0.2"/>
  <cols>
    <col min="2" max="2" width="35.42578125" customWidth="1"/>
    <col min="3" max="5" width="10.140625" bestFit="1" customWidth="1"/>
  </cols>
  <sheetData>
    <row r="1" spans="1:5" ht="15" x14ac:dyDescent="0.25">
      <c r="A1" s="482" t="s">
        <v>648</v>
      </c>
      <c r="B1" s="384"/>
      <c r="C1" s="384"/>
      <c r="D1" s="384"/>
      <c r="E1" s="384"/>
    </row>
    <row r="3" spans="1:5" ht="15.75" thickBot="1" x14ac:dyDescent="0.3">
      <c r="C3" s="483" t="s">
        <v>262</v>
      </c>
      <c r="D3" s="483"/>
      <c r="E3" s="483"/>
    </row>
    <row r="4" spans="1:5" ht="12.75" customHeight="1" x14ac:dyDescent="0.2">
      <c r="A4" s="484" t="s">
        <v>2</v>
      </c>
      <c r="B4" s="485"/>
      <c r="C4" s="440" t="s">
        <v>1</v>
      </c>
      <c r="D4" s="479"/>
      <c r="E4" s="441"/>
    </row>
    <row r="5" spans="1:5" ht="26.25" thickBot="1" x14ac:dyDescent="0.25">
      <c r="A5" s="486"/>
      <c r="B5" s="487"/>
      <c r="C5" s="219" t="s">
        <v>0</v>
      </c>
      <c r="D5" s="195" t="s">
        <v>18</v>
      </c>
      <c r="E5" s="220" t="s">
        <v>120</v>
      </c>
    </row>
    <row r="6" spans="1:5" ht="16.5" thickTop="1" thickBot="1" x14ac:dyDescent="0.3">
      <c r="A6" s="221" t="s">
        <v>565</v>
      </c>
      <c r="B6" s="222"/>
      <c r="C6" s="223">
        <f>SUM(C7:C16)</f>
        <v>4025000</v>
      </c>
      <c r="D6" s="224">
        <f t="shared" ref="D6:E6" si="0">SUM(D7:D16)</f>
        <v>4025000</v>
      </c>
      <c r="E6" s="225">
        <f t="shared" si="0"/>
        <v>2850000</v>
      </c>
    </row>
    <row r="7" spans="1:5" ht="15" x14ac:dyDescent="0.25">
      <c r="A7" s="226"/>
      <c r="B7" s="227"/>
      <c r="C7" s="228"/>
      <c r="D7" s="229"/>
      <c r="E7" s="230"/>
    </row>
    <row r="8" spans="1:5" ht="18" customHeight="1" x14ac:dyDescent="0.25">
      <c r="A8" s="226"/>
      <c r="B8" s="231" t="s">
        <v>507</v>
      </c>
      <c r="C8" s="77">
        <v>2475000</v>
      </c>
      <c r="D8" s="8">
        <v>2475000</v>
      </c>
      <c r="E8" s="76">
        <v>2000000</v>
      </c>
    </row>
    <row r="9" spans="1:5" ht="18" customHeight="1" x14ac:dyDescent="0.25">
      <c r="A9" s="226"/>
      <c r="B9" s="231" t="s">
        <v>527</v>
      </c>
      <c r="C9" s="77">
        <v>200000</v>
      </c>
      <c r="D9" s="8">
        <v>200000</v>
      </c>
      <c r="E9" s="76"/>
    </row>
    <row r="10" spans="1:5" ht="18" customHeight="1" x14ac:dyDescent="0.25">
      <c r="A10" s="226"/>
      <c r="B10" s="231" t="s">
        <v>560</v>
      </c>
      <c r="C10" s="77">
        <v>250000</v>
      </c>
      <c r="D10" s="8">
        <v>250000</v>
      </c>
      <c r="E10" s="76">
        <v>250000</v>
      </c>
    </row>
    <row r="11" spans="1:5" ht="18" customHeight="1" x14ac:dyDescent="0.25">
      <c r="A11" s="226"/>
      <c r="B11" s="231" t="s">
        <v>591</v>
      </c>
      <c r="C11" s="77">
        <v>300000</v>
      </c>
      <c r="D11" s="8">
        <v>300000</v>
      </c>
      <c r="E11" s="76">
        <v>300000</v>
      </c>
    </row>
    <row r="12" spans="1:5" ht="18" customHeight="1" x14ac:dyDescent="0.25">
      <c r="A12" s="226"/>
      <c r="B12" s="231" t="s">
        <v>508</v>
      </c>
      <c r="C12" s="77">
        <v>300000</v>
      </c>
      <c r="D12" s="8">
        <v>300000</v>
      </c>
      <c r="E12" s="76"/>
    </row>
    <row r="13" spans="1:5" ht="18" customHeight="1" x14ac:dyDescent="0.25">
      <c r="A13" s="226"/>
      <c r="B13" s="231" t="s">
        <v>566</v>
      </c>
      <c r="C13" s="77">
        <v>500000</v>
      </c>
      <c r="D13" s="8">
        <v>500000</v>
      </c>
      <c r="E13" s="76">
        <v>300000</v>
      </c>
    </row>
    <row r="14" spans="1:5" ht="18" customHeight="1" x14ac:dyDescent="0.25">
      <c r="A14" s="226"/>
      <c r="B14" s="231"/>
      <c r="C14" s="77"/>
      <c r="D14" s="8"/>
      <c r="E14" s="76"/>
    </row>
    <row r="15" spans="1:5" ht="18" customHeight="1" x14ac:dyDescent="0.25">
      <c r="A15" s="226"/>
      <c r="B15" s="231"/>
      <c r="C15" s="77"/>
      <c r="D15" s="8"/>
      <c r="E15" s="76"/>
    </row>
    <row r="16" spans="1:5" ht="18" customHeight="1" thickBot="1" x14ac:dyDescent="0.3">
      <c r="A16" s="226"/>
      <c r="B16" s="232"/>
      <c r="C16" s="233"/>
      <c r="D16" s="234"/>
      <c r="E16" s="235"/>
    </row>
    <row r="17" spans="1:5" ht="18" customHeight="1" thickBot="1" x14ac:dyDescent="0.3">
      <c r="A17" s="236" t="s">
        <v>567</v>
      </c>
      <c r="B17" s="237"/>
      <c r="C17" s="238">
        <f>SUM(C18:C35)</f>
        <v>26761000</v>
      </c>
      <c r="D17" s="239">
        <f>SUM(D18:D35)</f>
        <v>27336000</v>
      </c>
      <c r="E17" s="240">
        <f>SUM(E18:E35)</f>
        <v>9018365</v>
      </c>
    </row>
    <row r="18" spans="1:5" ht="18" customHeight="1" x14ac:dyDescent="0.25">
      <c r="A18" s="241"/>
      <c r="B18" s="227" t="s">
        <v>559</v>
      </c>
      <c r="C18" s="228">
        <v>6000000</v>
      </c>
      <c r="D18" s="229">
        <v>6000000</v>
      </c>
      <c r="E18" s="230"/>
    </row>
    <row r="19" spans="1:5" ht="18" customHeight="1" x14ac:dyDescent="0.2">
      <c r="A19" s="226"/>
      <c r="B19" s="300" t="s">
        <v>592</v>
      </c>
      <c r="C19" s="77">
        <v>1500000</v>
      </c>
      <c r="D19" s="8">
        <v>1500000</v>
      </c>
      <c r="E19" s="76"/>
    </row>
    <row r="20" spans="1:5" ht="18" customHeight="1" x14ac:dyDescent="0.25">
      <c r="A20" s="226"/>
      <c r="B20" s="231" t="s">
        <v>602</v>
      </c>
      <c r="C20" s="77">
        <v>300000</v>
      </c>
      <c r="D20" s="8">
        <v>300000</v>
      </c>
      <c r="E20" s="76"/>
    </row>
    <row r="21" spans="1:5" ht="18" customHeight="1" x14ac:dyDescent="0.25">
      <c r="A21" s="226"/>
      <c r="B21" s="231" t="s">
        <v>509</v>
      </c>
      <c r="C21" s="77">
        <v>780000</v>
      </c>
      <c r="D21" s="8">
        <v>780000</v>
      </c>
      <c r="E21" s="76">
        <v>819170</v>
      </c>
    </row>
    <row r="22" spans="1:5" ht="18" customHeight="1" x14ac:dyDescent="0.25">
      <c r="A22" s="226"/>
      <c r="B22" s="231" t="s">
        <v>510</v>
      </c>
      <c r="C22" s="77">
        <v>500000</v>
      </c>
      <c r="D22" s="8">
        <v>500000</v>
      </c>
      <c r="E22" s="76">
        <v>50808</v>
      </c>
    </row>
    <row r="23" spans="1:5" ht="18" customHeight="1" x14ac:dyDescent="0.25">
      <c r="A23" s="226"/>
      <c r="B23" s="231" t="s">
        <v>568</v>
      </c>
      <c r="C23" s="77">
        <v>3100000</v>
      </c>
      <c r="D23" s="8">
        <v>3100000</v>
      </c>
      <c r="E23" s="76"/>
    </row>
    <row r="24" spans="1:5" ht="24" customHeight="1" x14ac:dyDescent="0.25">
      <c r="A24" s="226"/>
      <c r="B24" s="231" t="s">
        <v>643</v>
      </c>
      <c r="C24" s="77">
        <v>30000</v>
      </c>
      <c r="D24" s="8">
        <v>255000</v>
      </c>
      <c r="E24" s="76">
        <v>225000</v>
      </c>
    </row>
    <row r="25" spans="1:5" ht="26.25" customHeight="1" x14ac:dyDescent="0.25">
      <c r="A25" s="226"/>
      <c r="B25" s="280" t="s">
        <v>593</v>
      </c>
      <c r="C25" s="77">
        <v>120000</v>
      </c>
      <c r="D25" s="8">
        <v>120000</v>
      </c>
      <c r="E25" s="76"/>
    </row>
    <row r="26" spans="1:5" ht="18" customHeight="1" x14ac:dyDescent="0.25">
      <c r="A26" s="226"/>
      <c r="B26" s="231" t="s">
        <v>569</v>
      </c>
      <c r="C26" s="77">
        <v>1000000</v>
      </c>
      <c r="D26" s="8">
        <v>1000000</v>
      </c>
      <c r="E26" s="76"/>
    </row>
    <row r="27" spans="1:5" ht="18" customHeight="1" x14ac:dyDescent="0.25">
      <c r="A27" s="226"/>
      <c r="B27" s="231" t="s">
        <v>583</v>
      </c>
      <c r="C27" s="77">
        <v>12206000</v>
      </c>
      <c r="D27" s="8">
        <v>12206000</v>
      </c>
      <c r="E27" s="76">
        <v>7214182</v>
      </c>
    </row>
    <row r="28" spans="1:5" ht="18" customHeight="1" x14ac:dyDescent="0.25">
      <c r="A28" s="226"/>
      <c r="B28" s="231" t="s">
        <v>594</v>
      </c>
      <c r="C28" s="77"/>
      <c r="D28" s="8">
        <v>100000</v>
      </c>
      <c r="E28" s="76">
        <v>100000</v>
      </c>
    </row>
    <row r="29" spans="1:5" ht="18" customHeight="1" x14ac:dyDescent="0.25">
      <c r="A29" s="226"/>
      <c r="B29" s="231" t="s">
        <v>595</v>
      </c>
      <c r="C29" s="77"/>
      <c r="D29" s="8">
        <v>150000</v>
      </c>
      <c r="E29" s="76">
        <v>150000</v>
      </c>
    </row>
    <row r="30" spans="1:5" ht="18" customHeight="1" x14ac:dyDescent="0.25">
      <c r="A30" s="226"/>
      <c r="B30" s="231" t="s">
        <v>584</v>
      </c>
      <c r="C30" s="77">
        <v>200000</v>
      </c>
      <c r="D30" s="8">
        <v>200000</v>
      </c>
      <c r="E30" s="76"/>
    </row>
    <row r="31" spans="1:5" ht="18" customHeight="1" x14ac:dyDescent="0.25">
      <c r="A31" s="226"/>
      <c r="B31" s="301" t="s">
        <v>596</v>
      </c>
      <c r="C31" s="302"/>
      <c r="D31" s="279"/>
      <c r="E31" s="303">
        <v>30235</v>
      </c>
    </row>
    <row r="32" spans="1:5" ht="18" customHeight="1" x14ac:dyDescent="0.25">
      <c r="A32" s="226"/>
      <c r="B32" s="301" t="s">
        <v>644</v>
      </c>
      <c r="C32" s="302">
        <v>75000</v>
      </c>
      <c r="D32" s="279">
        <v>75000</v>
      </c>
      <c r="E32" s="303"/>
    </row>
    <row r="33" spans="1:5" s="362" customFormat="1" ht="18" customHeight="1" x14ac:dyDescent="0.25">
      <c r="A33" s="226"/>
      <c r="B33" s="301" t="s">
        <v>646</v>
      </c>
      <c r="C33" s="302"/>
      <c r="D33" s="279">
        <v>100000</v>
      </c>
      <c r="E33" s="303">
        <v>100000</v>
      </c>
    </row>
    <row r="34" spans="1:5" s="362" customFormat="1" ht="18" customHeight="1" x14ac:dyDescent="0.25">
      <c r="A34" s="226"/>
      <c r="B34" s="301" t="s">
        <v>647</v>
      </c>
      <c r="C34" s="302"/>
      <c r="D34" s="279"/>
      <c r="E34" s="303">
        <v>328970</v>
      </c>
    </row>
    <row r="35" spans="1:5" ht="18" customHeight="1" thickBot="1" x14ac:dyDescent="0.3">
      <c r="A35" s="226"/>
      <c r="B35" s="232" t="s">
        <v>645</v>
      </c>
      <c r="C35" s="233">
        <v>950000</v>
      </c>
      <c r="D35" s="234">
        <v>950000</v>
      </c>
      <c r="E35" s="235"/>
    </row>
    <row r="36" spans="1:5" ht="18" customHeight="1" thickBot="1" x14ac:dyDescent="0.3">
      <c r="A36" s="242"/>
      <c r="B36" s="281" t="s">
        <v>570</v>
      </c>
      <c r="C36" s="238">
        <f>+C6+C17</f>
        <v>30786000</v>
      </c>
      <c r="D36" s="239">
        <f t="shared" ref="D36:E36" si="1">+D6+D17</f>
        <v>31361000</v>
      </c>
      <c r="E36" s="240">
        <f t="shared" si="1"/>
        <v>11868365</v>
      </c>
    </row>
    <row r="37" spans="1:5" ht="18" customHeight="1" x14ac:dyDescent="0.2"/>
  </sheetData>
  <mergeCells count="4">
    <mergeCell ref="A1:E1"/>
    <mergeCell ref="C3:E3"/>
    <mergeCell ref="A4:B5"/>
    <mergeCell ref="C4:E4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&amp;C5. melléklet a önkormányzati rendelethez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view="pageLayout" topLeftCell="B1" workbookViewId="0">
      <selection activeCell="D25" sqref="D25"/>
    </sheetView>
  </sheetViews>
  <sheetFormatPr defaultRowHeight="12.75" x14ac:dyDescent="0.2"/>
  <cols>
    <col min="1" max="1" width="5.140625" hidden="1" customWidth="1"/>
    <col min="2" max="2" width="3.42578125" customWidth="1"/>
    <col min="3" max="3" width="46.85546875" customWidth="1"/>
    <col min="4" max="4" width="10.140625" customWidth="1"/>
    <col min="5" max="5" width="10.42578125" customWidth="1"/>
    <col min="6" max="6" width="10.28515625" customWidth="1"/>
  </cols>
  <sheetData>
    <row r="1" spans="2:6" ht="15" x14ac:dyDescent="0.25">
      <c r="B1" s="488" t="s">
        <v>197</v>
      </c>
      <c r="C1" s="488"/>
      <c r="D1" s="488"/>
      <c r="E1" s="488"/>
      <c r="F1" s="488"/>
    </row>
    <row r="2" spans="2:6" ht="15" x14ac:dyDescent="0.25">
      <c r="B2" s="482" t="s">
        <v>649</v>
      </c>
      <c r="C2" s="482"/>
      <c r="D2" s="482"/>
      <c r="E2" s="482"/>
      <c r="F2" s="482"/>
    </row>
    <row r="4" spans="2:6" ht="15.75" thickBot="1" x14ac:dyDescent="0.3">
      <c r="C4" s="243"/>
      <c r="D4" s="489" t="s">
        <v>262</v>
      </c>
      <c r="E4" s="489"/>
      <c r="F4" s="489"/>
    </row>
    <row r="5" spans="2:6" x14ac:dyDescent="0.2">
      <c r="B5" s="363"/>
      <c r="C5" s="490" t="s">
        <v>610</v>
      </c>
      <c r="D5" s="440" t="s">
        <v>1</v>
      </c>
      <c r="E5" s="479"/>
      <c r="F5" s="441"/>
    </row>
    <row r="6" spans="2:6" ht="12.75" customHeight="1" thickBot="1" x14ac:dyDescent="0.25">
      <c r="B6" s="364"/>
      <c r="C6" s="491"/>
      <c r="D6" s="219" t="s">
        <v>0</v>
      </c>
      <c r="E6" s="195" t="s">
        <v>18</v>
      </c>
      <c r="F6" s="220" t="s">
        <v>120</v>
      </c>
    </row>
    <row r="7" spans="2:6" ht="15.75" thickTop="1" x14ac:dyDescent="0.25">
      <c r="B7" s="364" t="s">
        <v>52</v>
      </c>
      <c r="C7" s="244" t="s">
        <v>133</v>
      </c>
      <c r="D7" s="74">
        <v>14000000</v>
      </c>
      <c r="E7" s="245">
        <v>14000000</v>
      </c>
      <c r="F7" s="246">
        <v>6988000</v>
      </c>
    </row>
    <row r="8" spans="2:6" ht="15" customHeight="1" x14ac:dyDescent="0.25">
      <c r="B8" s="364" t="s">
        <v>53</v>
      </c>
      <c r="C8" s="231" t="s">
        <v>558</v>
      </c>
      <c r="D8" s="65">
        <v>1250000</v>
      </c>
      <c r="E8" s="8">
        <v>1250000</v>
      </c>
      <c r="F8" s="76">
        <v>625000</v>
      </c>
    </row>
    <row r="9" spans="2:6" ht="15" customHeight="1" x14ac:dyDescent="0.25">
      <c r="B9" s="364" t="s">
        <v>54</v>
      </c>
      <c r="C9" s="231" t="s">
        <v>534</v>
      </c>
      <c r="D9" s="65">
        <v>700000</v>
      </c>
      <c r="E9" s="8">
        <v>700000</v>
      </c>
      <c r="F9" s="76">
        <v>193980</v>
      </c>
    </row>
    <row r="10" spans="2:6" ht="15" customHeight="1" x14ac:dyDescent="0.25">
      <c r="B10" s="364" t="s">
        <v>56</v>
      </c>
      <c r="C10" s="231" t="s">
        <v>134</v>
      </c>
      <c r="D10" s="65">
        <v>1000000</v>
      </c>
      <c r="E10" s="8">
        <v>1000000</v>
      </c>
      <c r="F10" s="76">
        <v>207315</v>
      </c>
    </row>
    <row r="11" spans="2:6" ht="15" customHeight="1" x14ac:dyDescent="0.25">
      <c r="B11" s="364" t="s">
        <v>57</v>
      </c>
      <c r="C11" s="301" t="s">
        <v>603</v>
      </c>
      <c r="D11" s="326"/>
      <c r="E11" s="279"/>
      <c r="F11" s="303"/>
    </row>
    <row r="12" spans="2:6" ht="15" customHeight="1" thickBot="1" x14ac:dyDescent="0.3">
      <c r="B12" s="364" t="s">
        <v>58</v>
      </c>
      <c r="C12" s="247" t="s">
        <v>571</v>
      </c>
      <c r="D12" s="248">
        <v>10650000</v>
      </c>
      <c r="E12" s="234">
        <v>10650000</v>
      </c>
      <c r="F12" s="235">
        <v>1831823</v>
      </c>
    </row>
    <row r="13" spans="2:6" ht="15" customHeight="1" thickBot="1" x14ac:dyDescent="0.25">
      <c r="B13" s="249"/>
      <c r="C13" s="250"/>
      <c r="D13" s="251">
        <f>SUM(D7:D12)</f>
        <v>27600000</v>
      </c>
      <c r="E13" s="252">
        <f t="shared" ref="E13:F13" si="0">SUM(E7:E12)</f>
        <v>27600000</v>
      </c>
      <c r="F13" s="253">
        <f t="shared" si="0"/>
        <v>9846118</v>
      </c>
    </row>
    <row r="14" spans="2:6" ht="15" customHeight="1" x14ac:dyDescent="0.2"/>
    <row r="15" spans="2:6" ht="15" customHeight="1" x14ac:dyDescent="0.2"/>
    <row r="16" spans="2:6" ht="15" customHeight="1" x14ac:dyDescent="0.2">
      <c r="C16" t="s">
        <v>604</v>
      </c>
    </row>
    <row r="17" spans="3:6" ht="15" customHeight="1" x14ac:dyDescent="0.2">
      <c r="C17" t="s">
        <v>605</v>
      </c>
      <c r="F17" s="3"/>
    </row>
    <row r="18" spans="3:6" ht="15" customHeight="1" x14ac:dyDescent="0.2">
      <c r="C18" t="s">
        <v>606</v>
      </c>
      <c r="F18" s="3"/>
    </row>
    <row r="19" spans="3:6" x14ac:dyDescent="0.2">
      <c r="C19" t="s">
        <v>607</v>
      </c>
      <c r="F19" s="3">
        <v>332207</v>
      </c>
    </row>
    <row r="20" spans="3:6" x14ac:dyDescent="0.2">
      <c r="C20" t="s">
        <v>608</v>
      </c>
      <c r="F20" s="3">
        <v>1499616</v>
      </c>
    </row>
    <row r="21" spans="3:6" x14ac:dyDescent="0.2">
      <c r="C21" t="s">
        <v>609</v>
      </c>
      <c r="F21" s="3"/>
    </row>
    <row r="25" spans="3:6" x14ac:dyDescent="0.2">
      <c r="D25" s="161" t="s">
        <v>650</v>
      </c>
    </row>
  </sheetData>
  <mergeCells count="5">
    <mergeCell ref="B1:F1"/>
    <mergeCell ref="B2:F2"/>
    <mergeCell ref="D4:F4"/>
    <mergeCell ref="C5:C6"/>
    <mergeCell ref="D5:F5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&amp;C6. melléklet a  önkormányzati rendelethez
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6"/>
  <sheetViews>
    <sheetView view="pageLayout" workbookViewId="0">
      <selection activeCell="E15" sqref="E15"/>
    </sheetView>
  </sheetViews>
  <sheetFormatPr defaultRowHeight="12.75" x14ac:dyDescent="0.2"/>
  <cols>
    <col min="1" max="1" width="9" customWidth="1"/>
    <col min="2" max="2" width="35.7109375" customWidth="1"/>
    <col min="3" max="3" width="12.140625" customWidth="1"/>
    <col min="6" max="6" width="10" hidden="1" customWidth="1"/>
  </cols>
  <sheetData>
    <row r="1" spans="1:6" ht="15.75" x14ac:dyDescent="0.25">
      <c r="A1" s="445" t="s">
        <v>139</v>
      </c>
      <c r="B1" s="445"/>
      <c r="C1" s="445"/>
      <c r="D1" s="445"/>
      <c r="E1" s="445"/>
      <c r="F1" s="445"/>
    </row>
    <row r="2" spans="1:6" ht="15" x14ac:dyDescent="0.2">
      <c r="A2" s="497" t="s">
        <v>258</v>
      </c>
      <c r="B2" s="498"/>
      <c r="C2" s="498"/>
      <c r="D2" s="498"/>
      <c r="E2" s="498"/>
      <c r="F2" s="498"/>
    </row>
    <row r="5" spans="1:6" x14ac:dyDescent="0.2">
      <c r="F5" s="4" t="s">
        <v>128</v>
      </c>
    </row>
    <row r="6" spans="1:6" ht="12.75" customHeight="1" x14ac:dyDescent="0.2">
      <c r="A6" s="499"/>
      <c r="B6" s="377" t="s">
        <v>129</v>
      </c>
      <c r="C6" s="422" t="s">
        <v>1</v>
      </c>
      <c r="D6" s="422"/>
      <c r="E6" s="422"/>
      <c r="F6" s="422"/>
    </row>
    <row r="7" spans="1:6" ht="33.75" x14ac:dyDescent="0.2">
      <c r="A7" s="500"/>
      <c r="B7" s="377"/>
      <c r="C7" s="90" t="s">
        <v>51</v>
      </c>
      <c r="D7" s="90" t="s">
        <v>18</v>
      </c>
      <c r="E7" s="90" t="s">
        <v>120</v>
      </c>
      <c r="F7" s="92" t="s">
        <v>121</v>
      </c>
    </row>
    <row r="8" spans="1:6" x14ac:dyDescent="0.2">
      <c r="A8" s="424"/>
      <c r="B8" s="82" t="s">
        <v>131</v>
      </c>
      <c r="C8" s="116">
        <v>2200</v>
      </c>
      <c r="D8" s="99">
        <v>2915</v>
      </c>
      <c r="E8" s="99">
        <v>2915</v>
      </c>
      <c r="F8" s="98">
        <f>SUM(E8/D8)</f>
        <v>1</v>
      </c>
    </row>
    <row r="9" spans="1:6" x14ac:dyDescent="0.2">
      <c r="A9" s="496"/>
      <c r="B9" s="122" t="s">
        <v>203</v>
      </c>
      <c r="C9" s="116">
        <v>25000</v>
      </c>
      <c r="D9" s="99">
        <v>14268</v>
      </c>
      <c r="E9" s="99">
        <v>14268</v>
      </c>
      <c r="F9" s="98">
        <f>SUM(E9/D9)</f>
        <v>1</v>
      </c>
    </row>
    <row r="10" spans="1:6" x14ac:dyDescent="0.2">
      <c r="A10" s="496"/>
      <c r="B10" s="501" t="s">
        <v>204</v>
      </c>
      <c r="C10" s="503">
        <v>250</v>
      </c>
      <c r="D10" s="492"/>
      <c r="E10" s="492"/>
      <c r="F10" s="494" t="e">
        <f t="shared" ref="F10:F18" si="0">SUM(E10/D10)</f>
        <v>#DIV/0!</v>
      </c>
    </row>
    <row r="11" spans="1:6" x14ac:dyDescent="0.2">
      <c r="A11" s="425"/>
      <c r="B11" s="502"/>
      <c r="C11" s="504"/>
      <c r="D11" s="493"/>
      <c r="E11" s="493"/>
      <c r="F11" s="495"/>
    </row>
    <row r="12" spans="1:6" x14ac:dyDescent="0.2">
      <c r="A12" s="1"/>
      <c r="B12" s="37" t="s">
        <v>130</v>
      </c>
      <c r="C12" s="114">
        <v>4400</v>
      </c>
      <c r="D12" s="8"/>
      <c r="E12" s="8"/>
      <c r="F12" s="98" t="e">
        <f t="shared" si="0"/>
        <v>#DIV/0!</v>
      </c>
    </row>
    <row r="13" spans="1:6" x14ac:dyDescent="0.2">
      <c r="A13" s="1"/>
      <c r="B13" s="37" t="s">
        <v>132</v>
      </c>
      <c r="C13" s="114">
        <v>22000</v>
      </c>
      <c r="D13" s="8">
        <v>20794</v>
      </c>
      <c r="E13" s="8">
        <v>20794</v>
      </c>
      <c r="F13" s="98">
        <f t="shared" si="0"/>
        <v>1</v>
      </c>
    </row>
    <row r="14" spans="1:6" x14ac:dyDescent="0.2">
      <c r="A14" s="1"/>
      <c r="B14" s="37" t="s">
        <v>316</v>
      </c>
      <c r="C14" s="114"/>
      <c r="D14" s="8">
        <v>245</v>
      </c>
      <c r="E14" s="8">
        <v>245</v>
      </c>
      <c r="F14" s="98">
        <f t="shared" si="0"/>
        <v>1</v>
      </c>
    </row>
    <row r="15" spans="1:6" x14ac:dyDescent="0.2">
      <c r="A15" s="1"/>
      <c r="B15" s="37" t="s">
        <v>135</v>
      </c>
      <c r="C15" s="114">
        <v>200</v>
      </c>
      <c r="D15" s="8"/>
      <c r="E15" s="8"/>
      <c r="F15" s="98"/>
    </row>
    <row r="16" spans="1:6" x14ac:dyDescent="0.2">
      <c r="A16" s="1"/>
      <c r="B16" s="37"/>
      <c r="C16" s="114"/>
      <c r="D16" s="8"/>
      <c r="E16" s="8"/>
      <c r="F16" s="98"/>
    </row>
    <row r="17" spans="1:6" x14ac:dyDescent="0.2">
      <c r="A17" s="1"/>
      <c r="B17" s="37"/>
      <c r="C17" s="114"/>
      <c r="D17" s="8"/>
      <c r="E17" s="8"/>
      <c r="F17" s="98"/>
    </row>
    <row r="18" spans="1:6" ht="15.75" x14ac:dyDescent="0.25">
      <c r="A18" s="20"/>
      <c r="B18" s="97" t="s">
        <v>136</v>
      </c>
      <c r="C18" s="115">
        <f>SUM(C8:C15)</f>
        <v>54050</v>
      </c>
      <c r="D18" s="7">
        <f>SUM(D8:D14)</f>
        <v>38222</v>
      </c>
      <c r="E18" s="7">
        <f>SUM(E8:E17)</f>
        <v>38222</v>
      </c>
      <c r="F18" s="100">
        <f t="shared" si="0"/>
        <v>1</v>
      </c>
    </row>
    <row r="22" spans="1:6" ht="15.75" x14ac:dyDescent="0.25">
      <c r="B22" s="445"/>
      <c r="C22" s="445"/>
      <c r="D22" s="445"/>
      <c r="E22" s="445"/>
      <c r="F22" s="445"/>
    </row>
    <row r="23" spans="1:6" ht="15.75" x14ac:dyDescent="0.25">
      <c r="B23" s="445"/>
      <c r="C23" s="445"/>
      <c r="D23" s="445"/>
      <c r="E23" s="445"/>
      <c r="F23" s="445"/>
    </row>
    <row r="26" spans="1:6" x14ac:dyDescent="0.2">
      <c r="A26" s="32"/>
    </row>
  </sheetData>
  <mergeCells count="13">
    <mergeCell ref="A8:A11"/>
    <mergeCell ref="A1:F1"/>
    <mergeCell ref="A2:F2"/>
    <mergeCell ref="A6:A7"/>
    <mergeCell ref="B6:B7"/>
    <mergeCell ref="C6:F6"/>
    <mergeCell ref="B10:B11"/>
    <mergeCell ref="C10:C11"/>
    <mergeCell ref="B22:F22"/>
    <mergeCell ref="B23:F23"/>
    <mergeCell ref="D10:D11"/>
    <mergeCell ref="E10:E11"/>
    <mergeCell ref="F10:F11"/>
  </mergeCells>
  <phoneticPr fontId="10" type="noConversion"/>
  <pageMargins left="0.75" right="0.75" top="1" bottom="1" header="0.5" footer="0.5"/>
  <pageSetup paperSize="9" orientation="portrait" r:id="rId1"/>
  <headerFooter alignWithMargins="0">
    <oddHeader xml:space="preserve">&amp;C6/2. melléklet a 8/2015. (V. 29.) önkormányzati rendelethez
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10"/>
  <sheetViews>
    <sheetView view="pageLayout" zoomScaleNormal="100" workbookViewId="0">
      <selection activeCell="E14" sqref="E14"/>
    </sheetView>
  </sheetViews>
  <sheetFormatPr defaultRowHeight="12.75" x14ac:dyDescent="0.2"/>
  <cols>
    <col min="2" max="2" width="33.5703125" customWidth="1"/>
  </cols>
  <sheetData>
    <row r="1" spans="1:6" ht="15.75" x14ac:dyDescent="0.25">
      <c r="A1" s="5" t="s">
        <v>535</v>
      </c>
      <c r="B1" s="33"/>
      <c r="C1" s="33"/>
      <c r="D1" s="33"/>
      <c r="E1" s="33"/>
      <c r="F1" s="33"/>
    </row>
    <row r="2" spans="1:6" x14ac:dyDescent="0.2">
      <c r="C2" s="33"/>
      <c r="D2" s="33"/>
      <c r="E2" s="33"/>
      <c r="F2" s="33"/>
    </row>
    <row r="5" spans="1:6" x14ac:dyDescent="0.2">
      <c r="E5" s="383" t="s">
        <v>262</v>
      </c>
      <c r="F5" s="383"/>
    </row>
    <row r="6" spans="1:6" x14ac:dyDescent="0.2">
      <c r="A6" s="377" t="s">
        <v>2</v>
      </c>
      <c r="B6" s="377"/>
      <c r="C6" s="422" t="s">
        <v>1</v>
      </c>
      <c r="D6" s="422"/>
      <c r="E6" s="422"/>
      <c r="F6" s="422"/>
    </row>
    <row r="7" spans="1:6" ht="33.75" x14ac:dyDescent="0.2">
      <c r="A7" s="377"/>
      <c r="B7" s="377"/>
      <c r="C7" s="166" t="s">
        <v>51</v>
      </c>
      <c r="D7" s="166" t="s">
        <v>18</v>
      </c>
      <c r="E7" s="166" t="s">
        <v>120</v>
      </c>
      <c r="F7" s="92" t="s">
        <v>121</v>
      </c>
    </row>
    <row r="8" spans="1:6" ht="18" customHeight="1" x14ac:dyDescent="0.2">
      <c r="A8" s="12" t="s">
        <v>137</v>
      </c>
      <c r="B8" s="2"/>
      <c r="C8" s="2"/>
      <c r="D8" s="8"/>
      <c r="E8" s="8"/>
      <c r="F8" s="2"/>
    </row>
    <row r="9" spans="1:6" ht="18" customHeight="1" x14ac:dyDescent="0.2">
      <c r="A9" s="2"/>
      <c r="B9" s="37" t="s">
        <v>138</v>
      </c>
      <c r="C9" s="8"/>
      <c r="D9" s="8">
        <v>2991500</v>
      </c>
      <c r="E9" s="8">
        <v>2991500</v>
      </c>
      <c r="F9" s="30">
        <v>1</v>
      </c>
    </row>
    <row r="10" spans="1:6" ht="18" customHeight="1" x14ac:dyDescent="0.2">
      <c r="A10" s="6" t="s">
        <v>136</v>
      </c>
      <c r="B10" s="37"/>
      <c r="C10" s="7">
        <f>SUM(C9:C9)</f>
        <v>0</v>
      </c>
      <c r="D10" s="7">
        <f>SUM(D9:D9)</f>
        <v>2991500</v>
      </c>
      <c r="E10" s="7">
        <f>SUM(E9:E9)</f>
        <v>2991500</v>
      </c>
      <c r="F10" s="31">
        <f>(E10/D10)</f>
        <v>1</v>
      </c>
    </row>
  </sheetData>
  <mergeCells count="3">
    <mergeCell ref="A6:B7"/>
    <mergeCell ref="C6:F6"/>
    <mergeCell ref="E5:F5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 önkormányzati rendelethez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view="pageLayout" topLeftCell="A43" workbookViewId="0">
      <selection activeCell="A4" sqref="A4"/>
    </sheetView>
  </sheetViews>
  <sheetFormatPr defaultRowHeight="12.75" x14ac:dyDescent="0.2"/>
  <cols>
    <col min="1" max="1" width="35.7109375" customWidth="1"/>
    <col min="2" max="6" width="12.7109375" customWidth="1"/>
    <col min="7" max="7" width="9.140625" customWidth="1"/>
  </cols>
  <sheetData>
    <row r="1" spans="1:6" x14ac:dyDescent="0.2">
      <c r="A1" s="505"/>
      <c r="B1" s="505"/>
      <c r="C1" s="505"/>
      <c r="D1" s="505"/>
      <c r="E1" s="505"/>
      <c r="F1" s="505"/>
    </row>
    <row r="2" spans="1:6" ht="24.75" customHeight="1" x14ac:dyDescent="0.2">
      <c r="A2" s="508" t="s">
        <v>691</v>
      </c>
      <c r="B2" s="508"/>
      <c r="C2" s="508"/>
      <c r="D2" s="508"/>
      <c r="E2" s="508"/>
      <c r="F2" s="11"/>
    </row>
    <row r="3" spans="1:6" ht="14.25" x14ac:dyDescent="0.2">
      <c r="A3" s="11"/>
      <c r="B3" s="103"/>
      <c r="C3" s="11"/>
      <c r="D3" s="11"/>
      <c r="E3" s="11"/>
      <c r="F3" s="11"/>
    </row>
    <row r="4" spans="1:6" ht="12.75" customHeight="1" x14ac:dyDescent="0.2">
      <c r="A4" s="95" t="s">
        <v>499</v>
      </c>
      <c r="D4" s="383" t="s">
        <v>262</v>
      </c>
      <c r="E4" s="383"/>
    </row>
    <row r="5" spans="1:6" ht="12.75" customHeight="1" x14ac:dyDescent="0.2">
      <c r="A5" s="512" t="s">
        <v>19</v>
      </c>
      <c r="B5" s="461" t="s">
        <v>1</v>
      </c>
      <c r="C5" s="462"/>
      <c r="D5" s="388" t="s">
        <v>120</v>
      </c>
      <c r="E5" s="506" t="s">
        <v>121</v>
      </c>
      <c r="F5" s="101"/>
    </row>
    <row r="6" spans="1:6" ht="12.75" customHeight="1" x14ac:dyDescent="0.2">
      <c r="A6" s="513"/>
      <c r="B6" s="20" t="s">
        <v>0</v>
      </c>
      <c r="C6" s="91" t="s">
        <v>18</v>
      </c>
      <c r="D6" s="389"/>
      <c r="E6" s="507"/>
    </row>
    <row r="7" spans="1:6" ht="12.75" customHeight="1" x14ac:dyDescent="0.2">
      <c r="A7" s="514"/>
      <c r="B7" s="55"/>
      <c r="C7" s="55"/>
      <c r="D7" s="55"/>
      <c r="E7" s="55"/>
    </row>
    <row r="8" spans="1:6" x14ac:dyDescent="0.2">
      <c r="A8" s="2" t="s">
        <v>3</v>
      </c>
      <c r="B8" s="2"/>
      <c r="C8" s="2"/>
      <c r="D8" s="2"/>
      <c r="E8" s="2"/>
    </row>
    <row r="9" spans="1:6" x14ac:dyDescent="0.2">
      <c r="A9" s="2" t="s">
        <v>4</v>
      </c>
      <c r="B9" s="8">
        <v>100256000</v>
      </c>
      <c r="C9" s="8">
        <v>102388326</v>
      </c>
      <c r="D9" s="8">
        <v>47843375</v>
      </c>
      <c r="E9" s="30">
        <f t="shared" ref="E9:E14" si="0">(D9/C9)</f>
        <v>0.4672737300148847</v>
      </c>
    </row>
    <row r="10" spans="1:6" x14ac:dyDescent="0.2">
      <c r="A10" s="12" t="s">
        <v>23</v>
      </c>
      <c r="B10" s="13"/>
      <c r="C10" s="13"/>
      <c r="D10" s="13">
        <v>2730</v>
      </c>
      <c r="E10" s="30"/>
    </row>
    <row r="11" spans="1:6" x14ac:dyDescent="0.2">
      <c r="A11" s="2" t="s">
        <v>25</v>
      </c>
      <c r="B11" s="3">
        <v>592801991</v>
      </c>
      <c r="C11" s="8">
        <v>639775561</v>
      </c>
      <c r="D11" s="8">
        <v>364930025</v>
      </c>
      <c r="E11" s="30">
        <f t="shared" si="0"/>
        <v>0.57040319644219728</v>
      </c>
    </row>
    <row r="12" spans="1:6" x14ac:dyDescent="0.2">
      <c r="A12" s="12" t="s">
        <v>587</v>
      </c>
      <c r="B12" s="13">
        <v>56156774</v>
      </c>
      <c r="C12" s="13">
        <v>59710600</v>
      </c>
      <c r="D12" s="13">
        <v>29042700</v>
      </c>
      <c r="E12" s="30">
        <f t="shared" si="0"/>
        <v>0.48639102604897622</v>
      </c>
    </row>
    <row r="13" spans="1:6" x14ac:dyDescent="0.2">
      <c r="A13" s="14" t="s">
        <v>255</v>
      </c>
      <c r="B13" s="87">
        <v>534145217</v>
      </c>
      <c r="C13" s="8">
        <v>550954931</v>
      </c>
      <c r="D13" s="8">
        <v>294356516</v>
      </c>
      <c r="E13" s="30">
        <f t="shared" si="0"/>
        <v>0.53426605233523172</v>
      </c>
    </row>
    <row r="14" spans="1:6" x14ac:dyDescent="0.2">
      <c r="A14" s="12" t="s">
        <v>256</v>
      </c>
      <c r="B14" s="87">
        <v>48500000</v>
      </c>
      <c r="C14" s="127">
        <v>48500000</v>
      </c>
      <c r="D14" s="8">
        <v>30403538</v>
      </c>
      <c r="E14" s="30">
        <f t="shared" si="0"/>
        <v>0.62687707216494848</v>
      </c>
    </row>
    <row r="15" spans="1:6" x14ac:dyDescent="0.2">
      <c r="A15" s="25" t="s">
        <v>257</v>
      </c>
      <c r="B15" s="7"/>
      <c r="C15" s="7"/>
      <c r="D15" s="7"/>
      <c r="E15" s="30"/>
    </row>
    <row r="16" spans="1:6" x14ac:dyDescent="0.2">
      <c r="A16" s="60" t="s">
        <v>562</v>
      </c>
      <c r="B16" s="13"/>
      <c r="C16" s="13"/>
      <c r="D16" s="13"/>
      <c r="E16" s="30"/>
    </row>
    <row r="17" spans="1:7" x14ac:dyDescent="0.2">
      <c r="A17" s="60" t="s">
        <v>601</v>
      </c>
      <c r="B17" s="13"/>
      <c r="C17" s="13"/>
      <c r="D17" s="2"/>
      <c r="E17" s="30"/>
    </row>
    <row r="18" spans="1:7" x14ac:dyDescent="0.2">
      <c r="A18" s="60" t="s">
        <v>212</v>
      </c>
      <c r="B18" s="13"/>
      <c r="C18" s="13"/>
      <c r="D18" s="2"/>
      <c r="E18" s="30"/>
    </row>
    <row r="19" spans="1:7" x14ac:dyDescent="0.2">
      <c r="A19" s="6" t="s">
        <v>30</v>
      </c>
      <c r="B19" s="7">
        <f>SUM(B9+B11+B14)</f>
        <v>741557991</v>
      </c>
      <c r="C19" s="7">
        <f>SUM(C9+C11+C14+C16)</f>
        <v>790663887</v>
      </c>
      <c r="D19" s="7">
        <f>SUM(D9+D11+D14+D16)</f>
        <v>443176938</v>
      </c>
      <c r="E19" s="31">
        <f>(D19/C19)</f>
        <v>0.56051243175091414</v>
      </c>
      <c r="G19" s="3"/>
    </row>
    <row r="20" spans="1:7" x14ac:dyDescent="0.2">
      <c r="A20" s="10" t="s">
        <v>32</v>
      </c>
      <c r="B20" s="8"/>
      <c r="C20" s="8"/>
      <c r="D20" s="2" t="s">
        <v>499</v>
      </c>
      <c r="E20" s="30"/>
    </row>
    <row r="21" spans="1:7" x14ac:dyDescent="0.2">
      <c r="A21" s="2" t="s">
        <v>48</v>
      </c>
      <c r="B21" s="8">
        <v>4665750</v>
      </c>
      <c r="C21" s="8">
        <v>4665750</v>
      </c>
      <c r="D21" s="8">
        <v>78740</v>
      </c>
      <c r="E21" s="30"/>
    </row>
    <row r="22" spans="1:7" x14ac:dyDescent="0.2">
      <c r="A22" s="2" t="s">
        <v>34</v>
      </c>
      <c r="B22" s="3">
        <v>2306400</v>
      </c>
      <c r="C22" s="8">
        <v>2306400</v>
      </c>
      <c r="D22" s="8">
        <v>89500</v>
      </c>
      <c r="E22" s="30">
        <f>(D22/C22)</f>
        <v>3.8805064169268121E-2</v>
      </c>
    </row>
    <row r="23" spans="1:7" x14ac:dyDescent="0.2">
      <c r="A23" s="2" t="s">
        <v>209</v>
      </c>
      <c r="B23" s="8"/>
      <c r="C23" s="8"/>
      <c r="D23" s="8">
        <v>37663459</v>
      </c>
      <c r="E23" s="30"/>
    </row>
    <row r="24" spans="1:7" x14ac:dyDescent="0.2">
      <c r="A24" s="2" t="s">
        <v>210</v>
      </c>
      <c r="B24" s="8"/>
      <c r="C24" s="8"/>
      <c r="D24" s="8"/>
      <c r="E24" s="30"/>
    </row>
    <row r="25" spans="1:7" ht="25.5" x14ac:dyDescent="0.2">
      <c r="A25" s="17" t="s">
        <v>35</v>
      </c>
      <c r="B25" s="7">
        <f>SUM(B21:B24)</f>
        <v>6972150</v>
      </c>
      <c r="C25" s="7">
        <f>SUM(C21:C24)</f>
        <v>6972150</v>
      </c>
      <c r="D25" s="7">
        <f>SUM(D21:D24)</f>
        <v>37831699</v>
      </c>
      <c r="E25" s="31">
        <f>(D25/C25)</f>
        <v>5.4261166211283465</v>
      </c>
    </row>
    <row r="26" spans="1:7" x14ac:dyDescent="0.2">
      <c r="A26" s="2" t="s">
        <v>37</v>
      </c>
      <c r="B26" s="8"/>
      <c r="C26" s="8"/>
      <c r="D26" s="2"/>
      <c r="E26" s="30"/>
    </row>
    <row r="27" spans="1:7" x14ac:dyDescent="0.2">
      <c r="A27" s="2" t="s">
        <v>205</v>
      </c>
      <c r="B27" s="8">
        <v>65032256</v>
      </c>
      <c r="C27" s="8">
        <v>65032256</v>
      </c>
      <c r="D27" s="8"/>
      <c r="E27" s="128"/>
    </row>
    <row r="28" spans="1:7" x14ac:dyDescent="0.2">
      <c r="A28" s="60" t="s">
        <v>562</v>
      </c>
      <c r="B28" s="3"/>
      <c r="C28" s="13">
        <v>614558569</v>
      </c>
      <c r="D28" s="13">
        <v>614558569</v>
      </c>
      <c r="E28" s="128">
        <v>1</v>
      </c>
    </row>
    <row r="29" spans="1:7" x14ac:dyDescent="0.2">
      <c r="A29" s="2" t="s">
        <v>38</v>
      </c>
      <c r="B29" s="8"/>
      <c r="C29" s="8"/>
      <c r="D29" s="8"/>
      <c r="E29" s="128"/>
    </row>
    <row r="30" spans="1:7" x14ac:dyDescent="0.2">
      <c r="A30" s="2" t="s">
        <v>588</v>
      </c>
      <c r="B30" s="8">
        <v>50000000</v>
      </c>
      <c r="C30" s="8">
        <v>50000000</v>
      </c>
      <c r="D30" s="8"/>
      <c r="E30" s="128"/>
    </row>
    <row r="31" spans="1:7" x14ac:dyDescent="0.2">
      <c r="A31" s="12" t="s">
        <v>552</v>
      </c>
      <c r="B31" s="13"/>
      <c r="C31" s="13"/>
      <c r="D31" s="13"/>
      <c r="E31" s="128"/>
    </row>
    <row r="32" spans="1:7" x14ac:dyDescent="0.2">
      <c r="A32" s="17" t="s">
        <v>39</v>
      </c>
      <c r="B32" s="7">
        <v>115032256</v>
      </c>
      <c r="C32" s="7"/>
      <c r="D32" s="7"/>
      <c r="E32" s="31"/>
    </row>
    <row r="33" spans="1:6" x14ac:dyDescent="0.2">
      <c r="A33" s="17" t="s">
        <v>41</v>
      </c>
      <c r="B33" s="7"/>
      <c r="C33" s="7">
        <v>729590825</v>
      </c>
      <c r="D33" s="7">
        <v>614558569</v>
      </c>
      <c r="E33" s="31">
        <f>(D33/C33)</f>
        <v>0.84233319271798679</v>
      </c>
    </row>
    <row r="34" spans="1:6" x14ac:dyDescent="0.2">
      <c r="A34" s="125" t="s">
        <v>318</v>
      </c>
      <c r="B34" s="8"/>
      <c r="C34" s="7"/>
      <c r="D34" s="7">
        <v>2257586</v>
      </c>
      <c r="E34" s="31"/>
    </row>
    <row r="35" spans="1:6" x14ac:dyDescent="0.2">
      <c r="A35" s="6" t="s">
        <v>43</v>
      </c>
      <c r="B35" s="7">
        <f>B19+B25+B32</f>
        <v>863562397</v>
      </c>
      <c r="C35" s="7">
        <f>C19+C32+C34+C33+C25</f>
        <v>1527226862</v>
      </c>
      <c r="D35" s="7">
        <f>SUM(D19+D32+D34+D15+D29+D33+D25)</f>
        <v>1097824792</v>
      </c>
      <c r="E35" s="31">
        <f>(D35/C35)</f>
        <v>0.71883543913202852</v>
      </c>
    </row>
    <row r="36" spans="1:6" x14ac:dyDescent="0.2">
      <c r="B36" s="3"/>
      <c r="C36" s="3"/>
      <c r="E36" s="3"/>
      <c r="F36" s="3"/>
    </row>
    <row r="37" spans="1:6" x14ac:dyDescent="0.2">
      <c r="D37" s="383" t="s">
        <v>262</v>
      </c>
      <c r="E37" s="383"/>
      <c r="F37" s="3"/>
    </row>
    <row r="38" spans="1:6" ht="12.75" customHeight="1" x14ac:dyDescent="0.2">
      <c r="A38" s="509" t="s">
        <v>20</v>
      </c>
      <c r="B38" s="378" t="s">
        <v>1</v>
      </c>
      <c r="C38" s="380"/>
      <c r="D38" s="424" t="s">
        <v>120</v>
      </c>
      <c r="E38" s="515" t="s">
        <v>121</v>
      </c>
      <c r="F38" s="3"/>
    </row>
    <row r="39" spans="1:6" x14ac:dyDescent="0.2">
      <c r="A39" s="510"/>
      <c r="B39" s="2" t="s">
        <v>0</v>
      </c>
      <c r="C39" s="2" t="s">
        <v>18</v>
      </c>
      <c r="D39" s="425"/>
      <c r="E39" s="516"/>
      <c r="F39" s="3"/>
    </row>
    <row r="40" spans="1:6" x14ac:dyDescent="0.2">
      <c r="A40" s="511"/>
      <c r="B40" s="52"/>
      <c r="C40" s="52"/>
      <c r="D40" s="52"/>
      <c r="E40" s="54"/>
      <c r="F40" s="3"/>
    </row>
    <row r="41" spans="1:6" x14ac:dyDescent="0.2">
      <c r="A41" s="2" t="s">
        <v>21</v>
      </c>
      <c r="B41" s="2"/>
      <c r="C41" s="2"/>
      <c r="D41" s="2"/>
      <c r="E41" s="8"/>
      <c r="F41" s="3"/>
    </row>
    <row r="42" spans="1:6" x14ac:dyDescent="0.2">
      <c r="A42" s="2" t="s">
        <v>22</v>
      </c>
      <c r="B42" s="8">
        <v>434696926</v>
      </c>
      <c r="C42" s="8">
        <v>508320281</v>
      </c>
      <c r="D42" s="8">
        <v>243271282</v>
      </c>
      <c r="E42" s="30">
        <f t="shared" ref="E42:E48" si="1">(D42/C42)</f>
        <v>0.47857874472649659</v>
      </c>
      <c r="F42" s="3"/>
    </row>
    <row r="43" spans="1:6" x14ac:dyDescent="0.2">
      <c r="A43" s="2" t="s">
        <v>24</v>
      </c>
      <c r="B43" s="8">
        <v>58782964</v>
      </c>
      <c r="C43" s="8">
        <v>63038139</v>
      </c>
      <c r="D43" s="8">
        <v>30881350</v>
      </c>
      <c r="E43" s="30">
        <f t="shared" si="1"/>
        <v>0.48988359253435448</v>
      </c>
      <c r="F43" s="3"/>
    </row>
    <row r="44" spans="1:6" x14ac:dyDescent="0.2">
      <c r="A44" s="2" t="s">
        <v>26</v>
      </c>
      <c r="B44" s="8">
        <v>259325183</v>
      </c>
      <c r="C44" s="8">
        <v>266808290</v>
      </c>
      <c r="D44" s="8">
        <v>110040700</v>
      </c>
      <c r="E44" s="30">
        <f t="shared" si="1"/>
        <v>0.41243358667753538</v>
      </c>
      <c r="F44" s="3"/>
    </row>
    <row r="45" spans="1:6" ht="25.5" x14ac:dyDescent="0.2">
      <c r="A45" s="10" t="s">
        <v>27</v>
      </c>
      <c r="B45" s="8">
        <v>76965324</v>
      </c>
      <c r="C45" s="8">
        <v>77540324</v>
      </c>
      <c r="D45" s="8">
        <v>24786495</v>
      </c>
      <c r="E45" s="30">
        <f t="shared" si="1"/>
        <v>0.31965942004575582</v>
      </c>
      <c r="F45" s="3"/>
    </row>
    <row r="46" spans="1:6" ht="25.5" x14ac:dyDescent="0.2">
      <c r="A46" s="15" t="s">
        <v>28</v>
      </c>
      <c r="B46" s="8">
        <v>30786000</v>
      </c>
      <c r="C46" s="8">
        <v>31361000</v>
      </c>
      <c r="D46" s="8">
        <v>11868365</v>
      </c>
      <c r="E46" s="30">
        <f t="shared" si="1"/>
        <v>0.37844344886961512</v>
      </c>
      <c r="F46" s="3"/>
    </row>
    <row r="47" spans="1:6" x14ac:dyDescent="0.2">
      <c r="A47" s="12" t="s">
        <v>29</v>
      </c>
      <c r="B47" s="8">
        <v>27600000</v>
      </c>
      <c r="C47" s="8">
        <v>27600000</v>
      </c>
      <c r="D47" s="8">
        <v>9846118</v>
      </c>
      <c r="E47" s="30">
        <f t="shared" si="1"/>
        <v>0.35674340579710145</v>
      </c>
      <c r="F47" s="3"/>
    </row>
    <row r="48" spans="1:6" x14ac:dyDescent="0.2">
      <c r="A48" s="2" t="s">
        <v>544</v>
      </c>
      <c r="B48" s="8">
        <v>18579324</v>
      </c>
      <c r="C48" s="8">
        <v>18579324</v>
      </c>
      <c r="D48" s="8">
        <v>3072012</v>
      </c>
      <c r="E48" s="30">
        <f t="shared" si="1"/>
        <v>0.16534573593743238</v>
      </c>
      <c r="F48" s="3"/>
    </row>
    <row r="49" spans="1:6" x14ac:dyDescent="0.2">
      <c r="A49" s="120" t="s">
        <v>319</v>
      </c>
      <c r="B49" s="8"/>
      <c r="C49" s="8"/>
      <c r="D49" s="8"/>
      <c r="E49" s="30"/>
      <c r="F49" s="3"/>
    </row>
    <row r="50" spans="1:6" x14ac:dyDescent="0.2">
      <c r="A50" s="120" t="s">
        <v>320</v>
      </c>
      <c r="B50" s="8"/>
      <c r="C50" s="8"/>
      <c r="D50" s="8"/>
      <c r="E50" s="30"/>
      <c r="F50" s="3"/>
    </row>
    <row r="51" spans="1:6" x14ac:dyDescent="0.2">
      <c r="A51" s="2" t="s">
        <v>116</v>
      </c>
      <c r="B51" s="2"/>
      <c r="C51" s="8"/>
      <c r="D51" s="8"/>
      <c r="E51" s="30"/>
      <c r="F51" s="3"/>
    </row>
    <row r="52" spans="1:6" x14ac:dyDescent="0.2">
      <c r="A52" s="2" t="s">
        <v>117</v>
      </c>
      <c r="B52" s="8">
        <v>5000000</v>
      </c>
      <c r="C52" s="8">
        <v>4525000</v>
      </c>
      <c r="D52" s="8"/>
      <c r="E52" s="30"/>
      <c r="F52" s="3"/>
    </row>
    <row r="53" spans="1:6" x14ac:dyDescent="0.2">
      <c r="A53" s="6" t="s">
        <v>45</v>
      </c>
      <c r="B53" s="7">
        <f>SUM(B51:B52)</f>
        <v>5000000</v>
      </c>
      <c r="C53" s="7">
        <f>SUM(C51:C52)</f>
        <v>4525000</v>
      </c>
      <c r="D53" s="7">
        <f>SUM(D51:D52)</f>
        <v>0</v>
      </c>
      <c r="E53" s="30"/>
      <c r="F53" s="3"/>
    </row>
    <row r="54" spans="1:6" x14ac:dyDescent="0.2">
      <c r="A54" s="2"/>
      <c r="B54" s="8"/>
      <c r="C54" s="8"/>
      <c r="D54" s="2"/>
      <c r="E54" s="30"/>
      <c r="F54" s="3"/>
    </row>
    <row r="55" spans="1:6" x14ac:dyDescent="0.2">
      <c r="A55" s="6" t="s">
        <v>31</v>
      </c>
      <c r="B55" s="7">
        <f>B42+B43+B44+B45+B53</f>
        <v>834770397</v>
      </c>
      <c r="C55" s="7">
        <f>C42+C43+C44+C45+C53+C49</f>
        <v>920232034</v>
      </c>
      <c r="D55" s="7">
        <f>D42+D43+D44+D45+D53</f>
        <v>408979827</v>
      </c>
      <c r="E55" s="31">
        <f>(D55/C55)</f>
        <v>0.44443119983801826</v>
      </c>
      <c r="F55" s="3"/>
    </row>
    <row r="56" spans="1:6" x14ac:dyDescent="0.2">
      <c r="A56" s="10" t="s">
        <v>33</v>
      </c>
      <c r="B56" s="8"/>
      <c r="C56" s="8"/>
      <c r="D56" s="2"/>
      <c r="E56" s="30"/>
      <c r="F56" s="3"/>
    </row>
    <row r="57" spans="1:6" x14ac:dyDescent="0.2">
      <c r="A57" s="120" t="s">
        <v>321</v>
      </c>
      <c r="B57" s="8">
        <v>12600000</v>
      </c>
      <c r="C57" s="8">
        <v>569622793</v>
      </c>
      <c r="D57" s="8">
        <v>100087066</v>
      </c>
      <c r="E57" s="30">
        <v>2.12E-2</v>
      </c>
      <c r="F57" s="3"/>
    </row>
    <row r="58" spans="1:6" x14ac:dyDescent="0.2">
      <c r="A58" s="2" t="s">
        <v>46</v>
      </c>
      <c r="B58" s="8">
        <v>10192000</v>
      </c>
      <c r="C58" s="8">
        <v>10192000</v>
      </c>
      <c r="D58" s="8">
        <v>2640418</v>
      </c>
      <c r="E58" s="30">
        <f>(D58/C58)</f>
        <v>0.25906770015698588</v>
      </c>
      <c r="F58" s="3"/>
    </row>
    <row r="59" spans="1:6" x14ac:dyDescent="0.2">
      <c r="A59" s="2" t="s">
        <v>259</v>
      </c>
      <c r="B59" s="8"/>
      <c r="C59" s="2"/>
      <c r="D59" s="8"/>
      <c r="E59" s="30"/>
      <c r="F59" s="3"/>
    </row>
    <row r="60" spans="1:6" x14ac:dyDescent="0.2">
      <c r="A60" s="2" t="s">
        <v>511</v>
      </c>
      <c r="B60" s="8">
        <v>5000000</v>
      </c>
      <c r="C60" s="8">
        <v>5000000</v>
      </c>
      <c r="D60" s="8"/>
      <c r="E60" s="30"/>
      <c r="F60" s="3"/>
    </row>
    <row r="61" spans="1:6" ht="25.5" x14ac:dyDescent="0.2">
      <c r="A61" s="17" t="s">
        <v>36</v>
      </c>
      <c r="B61" s="7">
        <f>SUM(B57:B60)</f>
        <v>27792000</v>
      </c>
      <c r="C61" s="7">
        <f>SUM(C57:C60)</f>
        <v>584814793</v>
      </c>
      <c r="D61" s="7">
        <f>SUM(D57:D59)</f>
        <v>102727484</v>
      </c>
      <c r="E61" s="31">
        <f>(D61/C61)</f>
        <v>0.17565814892100379</v>
      </c>
      <c r="F61" s="3"/>
    </row>
    <row r="62" spans="1:6" x14ac:dyDescent="0.2">
      <c r="A62" s="2" t="s">
        <v>118</v>
      </c>
      <c r="B62" s="8"/>
      <c r="C62" s="8"/>
      <c r="D62" s="2"/>
      <c r="E62" s="31"/>
      <c r="F62" s="3"/>
    </row>
    <row r="63" spans="1:6" x14ac:dyDescent="0.2">
      <c r="A63" s="2" t="s">
        <v>47</v>
      </c>
      <c r="B63" s="8"/>
      <c r="C63" s="8"/>
      <c r="D63" s="2"/>
      <c r="E63" s="31"/>
      <c r="F63" s="3"/>
    </row>
    <row r="64" spans="1:6" x14ac:dyDescent="0.2">
      <c r="A64" s="2" t="s">
        <v>546</v>
      </c>
      <c r="B64" s="8"/>
      <c r="C64" s="8"/>
      <c r="D64" s="2"/>
      <c r="E64" s="128"/>
      <c r="F64" s="3"/>
    </row>
    <row r="65" spans="1:5" x14ac:dyDescent="0.2">
      <c r="A65" s="2" t="s">
        <v>115</v>
      </c>
      <c r="B65" s="8"/>
      <c r="C65" s="8"/>
      <c r="D65" s="2"/>
      <c r="E65" s="30"/>
    </row>
    <row r="66" spans="1:5" x14ac:dyDescent="0.2">
      <c r="A66" s="2" t="s">
        <v>119</v>
      </c>
      <c r="B66" s="8">
        <v>1000000</v>
      </c>
      <c r="C66" s="8">
        <v>1000000</v>
      </c>
      <c r="D66" s="2"/>
      <c r="E66" s="30">
        <f>D66/C66</f>
        <v>0</v>
      </c>
    </row>
    <row r="67" spans="1:5" x14ac:dyDescent="0.2">
      <c r="A67" s="17" t="s">
        <v>40</v>
      </c>
      <c r="B67" s="7">
        <f>SUM(B63:B66)</f>
        <v>1000000</v>
      </c>
      <c r="C67" s="7">
        <f>SUM(C63:C66)</f>
        <v>1000000</v>
      </c>
      <c r="D67" s="7">
        <f>SUM(D63:D66)</f>
        <v>0</v>
      </c>
      <c r="E67" s="31">
        <f>(D67/C67)</f>
        <v>0</v>
      </c>
    </row>
    <row r="68" spans="1:5" x14ac:dyDescent="0.2">
      <c r="A68" s="17" t="s">
        <v>42</v>
      </c>
      <c r="B68" s="7">
        <f>B61+B67</f>
        <v>28792000</v>
      </c>
      <c r="C68" s="7">
        <f>C61+C67</f>
        <v>585814793</v>
      </c>
      <c r="D68" s="7">
        <f>D61+D67</f>
        <v>102727484</v>
      </c>
      <c r="E68" s="31">
        <f>(D68/C68)</f>
        <v>0.17535829621837495</v>
      </c>
    </row>
    <row r="69" spans="1:5" x14ac:dyDescent="0.2">
      <c r="A69" s="120" t="s">
        <v>512</v>
      </c>
      <c r="B69" s="8"/>
      <c r="C69" s="8">
        <v>21180035</v>
      </c>
      <c r="D69" s="8">
        <v>21180035</v>
      </c>
      <c r="E69" s="31">
        <v>1</v>
      </c>
    </row>
    <row r="70" spans="1:5" x14ac:dyDescent="0.2">
      <c r="A70" s="6" t="s">
        <v>44</v>
      </c>
      <c r="B70" s="7">
        <f>B55+B61+B67</f>
        <v>863562397</v>
      </c>
      <c r="C70" s="7">
        <f>C55+C61+C67+C69</f>
        <v>1527226862</v>
      </c>
      <c r="D70" s="7">
        <f>D55+D61+D67+D69+D49</f>
        <v>532887346</v>
      </c>
      <c r="E70" s="31">
        <f>(D70/C70)</f>
        <v>0.34892481219335703</v>
      </c>
    </row>
  </sheetData>
  <mergeCells count="12">
    <mergeCell ref="A1:F1"/>
    <mergeCell ref="B5:C5"/>
    <mergeCell ref="B38:C38"/>
    <mergeCell ref="D5:D6"/>
    <mergeCell ref="E5:E6"/>
    <mergeCell ref="A2:E2"/>
    <mergeCell ref="A38:A40"/>
    <mergeCell ref="A5:A7"/>
    <mergeCell ref="D38:D39"/>
    <mergeCell ref="E38:E39"/>
    <mergeCell ref="D4:E4"/>
    <mergeCell ref="D37:E37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  önkormányzati rendelethez
</oddHeader>
    <oddFooter>&amp;C&amp;P</oddFooter>
  </headerFooter>
  <rowBreaks count="1" manualBreakCount="1">
    <brk id="3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view="pageLayout" topLeftCell="A7" workbookViewId="0"/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368" t="s">
        <v>671</v>
      </c>
      <c r="B1" s="29"/>
      <c r="C1" s="29"/>
      <c r="D1" s="29"/>
      <c r="E1" s="29"/>
      <c r="F1" s="29"/>
      <c r="G1" s="29"/>
      <c r="H1" s="29"/>
      <c r="I1" s="29"/>
      <c r="J1" s="29"/>
      <c r="K1" s="29"/>
    </row>
    <row r="2" spans="1:11" ht="8.25" customHeight="1" x14ac:dyDescent="0.25">
      <c r="A2" s="39"/>
      <c r="E2" s="161" t="s">
        <v>539</v>
      </c>
    </row>
    <row r="3" spans="1:11" x14ac:dyDescent="0.2">
      <c r="G3" t="s">
        <v>499</v>
      </c>
      <c r="K3" s="4" t="s">
        <v>145</v>
      </c>
    </row>
    <row r="4" spans="1:11" x14ac:dyDescent="0.2">
      <c r="A4" s="481" t="s">
        <v>140</v>
      </c>
      <c r="B4" s="422" t="s">
        <v>141</v>
      </c>
      <c r="C4" s="422"/>
      <c r="D4" s="422" t="s">
        <v>142</v>
      </c>
      <c r="E4" s="422"/>
      <c r="F4" s="422" t="s">
        <v>308</v>
      </c>
      <c r="G4" s="422"/>
      <c r="H4" s="422" t="s">
        <v>309</v>
      </c>
      <c r="I4" s="422"/>
      <c r="J4" s="422" t="s">
        <v>127</v>
      </c>
      <c r="K4" s="422"/>
    </row>
    <row r="5" spans="1:11" x14ac:dyDescent="0.2">
      <c r="A5" s="481"/>
      <c r="B5" s="20" t="s">
        <v>143</v>
      </c>
      <c r="C5" s="20" t="s">
        <v>144</v>
      </c>
      <c r="D5" s="20" t="s">
        <v>143</v>
      </c>
      <c r="E5" s="20" t="s">
        <v>144</v>
      </c>
      <c r="F5" s="20" t="s">
        <v>143</v>
      </c>
      <c r="G5" s="20" t="s">
        <v>144</v>
      </c>
      <c r="H5" s="20" t="s">
        <v>143</v>
      </c>
      <c r="I5" s="20" t="s">
        <v>144</v>
      </c>
      <c r="J5" s="20" t="s">
        <v>143</v>
      </c>
      <c r="K5" s="20" t="s">
        <v>144</v>
      </c>
    </row>
    <row r="6" spans="1:11" x14ac:dyDescent="0.2">
      <c r="A6" s="6" t="s">
        <v>146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18" t="s">
        <v>147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40" t="s">
        <v>621</v>
      </c>
      <c r="B8" s="8">
        <f>'2.1-2.5. melléklet'!BL20</f>
        <v>15</v>
      </c>
      <c r="C8" s="2">
        <v>15</v>
      </c>
      <c r="D8" s="2"/>
      <c r="E8" s="2"/>
      <c r="F8" s="2"/>
      <c r="G8" s="2"/>
      <c r="H8" s="2">
        <v>2</v>
      </c>
      <c r="I8" s="2">
        <v>2</v>
      </c>
      <c r="J8" s="8">
        <f>B8+D8+F8+H8</f>
        <v>17</v>
      </c>
      <c r="K8" s="2">
        <f>C8+E8+G8+I8</f>
        <v>17</v>
      </c>
    </row>
    <row r="9" spans="1:11" x14ac:dyDescent="0.2">
      <c r="A9" s="40" t="s">
        <v>620</v>
      </c>
      <c r="B9" s="2">
        <v>5</v>
      </c>
      <c r="C9" s="2">
        <v>5</v>
      </c>
      <c r="D9" s="2"/>
      <c r="E9" s="2"/>
      <c r="F9" s="2"/>
      <c r="G9" s="2"/>
      <c r="H9" s="2"/>
      <c r="I9" s="2"/>
      <c r="J9" s="2">
        <v>5</v>
      </c>
      <c r="K9" s="2">
        <v>5</v>
      </c>
    </row>
    <row r="10" spans="1:1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78" t="s">
        <v>178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40"/>
      <c r="B12" s="2"/>
      <c r="C12" s="2"/>
      <c r="D12" s="2"/>
      <c r="E12" s="2"/>
      <c r="F12" s="2"/>
      <c r="G12" s="2"/>
      <c r="H12" s="2"/>
      <c r="I12" s="2"/>
      <c r="J12" s="2">
        <f t="shared" ref="J12:K17" si="0">B12+D12+F12+H12</f>
        <v>0</v>
      </c>
      <c r="K12" s="2">
        <f t="shared" si="0"/>
        <v>0</v>
      </c>
    </row>
    <row r="13" spans="1:11" x14ac:dyDescent="0.2">
      <c r="A13" s="40" t="s">
        <v>622</v>
      </c>
      <c r="B13" s="2">
        <v>15</v>
      </c>
      <c r="C13" s="2">
        <v>15</v>
      </c>
      <c r="D13" s="2"/>
      <c r="E13" s="2"/>
      <c r="F13" s="2"/>
      <c r="G13" s="2"/>
      <c r="H13" s="2">
        <v>4</v>
      </c>
      <c r="I13" s="2">
        <v>4</v>
      </c>
      <c r="J13" s="2">
        <f t="shared" si="0"/>
        <v>19</v>
      </c>
      <c r="K13" s="2">
        <f t="shared" si="0"/>
        <v>19</v>
      </c>
    </row>
    <row r="14" spans="1:11" x14ac:dyDescent="0.2">
      <c r="A14" s="40" t="s">
        <v>623</v>
      </c>
      <c r="B14" s="2">
        <v>2</v>
      </c>
      <c r="C14" s="2">
        <v>2</v>
      </c>
      <c r="D14" s="2"/>
      <c r="E14" s="2"/>
      <c r="F14" s="2"/>
      <c r="G14" s="2"/>
      <c r="H14" s="2"/>
      <c r="I14" s="2"/>
      <c r="J14" s="2">
        <f t="shared" si="0"/>
        <v>2</v>
      </c>
      <c r="K14" s="2">
        <f t="shared" si="0"/>
        <v>2</v>
      </c>
    </row>
    <row r="15" spans="1:11" x14ac:dyDescent="0.2">
      <c r="A15" s="40" t="s">
        <v>624</v>
      </c>
      <c r="B15" s="2">
        <v>6</v>
      </c>
      <c r="C15" s="2">
        <v>6</v>
      </c>
      <c r="D15" s="2"/>
      <c r="E15" s="2"/>
      <c r="F15" s="2"/>
      <c r="G15" s="2"/>
      <c r="H15" s="2"/>
      <c r="I15" s="2"/>
      <c r="J15" s="2">
        <f t="shared" si="0"/>
        <v>6</v>
      </c>
      <c r="K15" s="2">
        <f t="shared" si="0"/>
        <v>6</v>
      </c>
    </row>
    <row r="16" spans="1:11" x14ac:dyDescent="0.2">
      <c r="A16" s="9" t="s">
        <v>586</v>
      </c>
      <c r="B16" s="2">
        <v>1</v>
      </c>
      <c r="C16" s="2">
        <v>1</v>
      </c>
      <c r="D16" s="2"/>
      <c r="E16" s="2"/>
      <c r="F16" s="2"/>
      <c r="G16" s="2"/>
      <c r="H16" s="2"/>
      <c r="I16" s="2"/>
      <c r="J16" s="2">
        <f t="shared" si="0"/>
        <v>1</v>
      </c>
      <c r="K16" s="2">
        <f t="shared" si="0"/>
        <v>1</v>
      </c>
    </row>
    <row r="17" spans="1:11" x14ac:dyDescent="0.2">
      <c r="A17" s="40" t="s">
        <v>563</v>
      </c>
      <c r="B17" s="2">
        <v>1</v>
      </c>
      <c r="C17" s="2">
        <v>1</v>
      </c>
      <c r="D17" s="2"/>
      <c r="E17" s="2"/>
      <c r="F17" s="2"/>
      <c r="G17" s="2"/>
      <c r="H17" s="2"/>
      <c r="I17" s="2"/>
      <c r="J17" s="2">
        <f t="shared" si="0"/>
        <v>1</v>
      </c>
      <c r="K17" s="2">
        <f t="shared" si="0"/>
        <v>1</v>
      </c>
    </row>
    <row r="18" spans="1:11" x14ac:dyDescent="0.2">
      <c r="A18" s="18" t="s">
        <v>148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spans="1:11" x14ac:dyDescent="0.2">
      <c r="A19" s="40" t="s">
        <v>625</v>
      </c>
      <c r="B19" s="2"/>
      <c r="C19" s="2"/>
      <c r="D19" s="2"/>
      <c r="E19" s="2"/>
      <c r="F19" s="2"/>
      <c r="G19" s="2"/>
      <c r="H19" s="2">
        <v>6</v>
      </c>
      <c r="I19" s="2">
        <v>6</v>
      </c>
      <c r="J19" s="2">
        <f>B19+D19+F19+H19</f>
        <v>6</v>
      </c>
      <c r="K19" s="2">
        <f>C19+E19+G19+I19</f>
        <v>6</v>
      </c>
    </row>
    <row r="20" spans="1:1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6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18" t="s">
        <v>139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2">
      <c r="A23" s="40" t="s">
        <v>626</v>
      </c>
      <c r="B23" s="2"/>
      <c r="C23" s="2"/>
      <c r="D23" s="2">
        <v>17</v>
      </c>
      <c r="E23" s="2">
        <v>13</v>
      </c>
      <c r="F23" s="2"/>
      <c r="G23" s="2"/>
      <c r="H23" s="2">
        <v>2</v>
      </c>
      <c r="I23" s="2">
        <v>2</v>
      </c>
      <c r="J23" s="2">
        <f>B23+D23+F23+H23</f>
        <v>19</v>
      </c>
      <c r="K23" s="2">
        <v>15</v>
      </c>
    </row>
    <row r="24" spans="1:11" x14ac:dyDescent="0.2">
      <c r="A24" s="40" t="s">
        <v>628</v>
      </c>
      <c r="B24" s="2"/>
      <c r="C24" s="2"/>
      <c r="D24" s="2"/>
      <c r="E24" s="2"/>
      <c r="F24" s="2"/>
      <c r="G24" s="2"/>
      <c r="H24" s="2">
        <v>6</v>
      </c>
      <c r="I24" s="2">
        <v>6</v>
      </c>
      <c r="J24" s="2">
        <v>6</v>
      </c>
      <c r="K24" s="2">
        <v>6</v>
      </c>
    </row>
    <row r="25" spans="1:11" x14ac:dyDescent="0.2">
      <c r="A25" s="40" t="s">
        <v>630</v>
      </c>
      <c r="B25" s="2"/>
      <c r="C25" s="2"/>
      <c r="D25" s="2"/>
      <c r="E25" s="2"/>
      <c r="F25" s="2"/>
      <c r="G25" s="2"/>
      <c r="H25" s="2">
        <v>2</v>
      </c>
      <c r="I25" s="2">
        <v>2</v>
      </c>
      <c r="J25" s="2">
        <v>2</v>
      </c>
      <c r="K25" s="2">
        <v>2</v>
      </c>
    </row>
    <row r="26" spans="1:1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2">
      <c r="A27" s="6" t="s">
        <v>149</v>
      </c>
      <c r="B27" s="6">
        <f>SUM(B6:B25)</f>
        <v>45</v>
      </c>
      <c r="C27" s="6">
        <f>SUM(C6:C25)</f>
        <v>45</v>
      </c>
      <c r="D27" s="6">
        <f t="shared" ref="D27:G27" si="1">SUM(D6:D24)</f>
        <v>17</v>
      </c>
      <c r="E27" s="6">
        <f t="shared" si="1"/>
        <v>13</v>
      </c>
      <c r="F27" s="6">
        <f t="shared" si="1"/>
        <v>0</v>
      </c>
      <c r="G27" s="6">
        <f t="shared" si="1"/>
        <v>0</v>
      </c>
      <c r="H27" s="6">
        <f>SUM(H6:H25)</f>
        <v>22</v>
      </c>
      <c r="I27" s="6">
        <f>SUM(I6:I25)</f>
        <v>22</v>
      </c>
      <c r="J27" s="6">
        <f>SUM(J6:J25)</f>
        <v>84</v>
      </c>
      <c r="K27" s="6">
        <f>SUM(K6:K25)</f>
        <v>80</v>
      </c>
    </row>
    <row r="28" spans="1:11" x14ac:dyDescent="0.2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spans="1:11" x14ac:dyDescent="0.2">
      <c r="A29" s="40" t="s">
        <v>627</v>
      </c>
      <c r="B29" s="2"/>
      <c r="C29" s="2"/>
      <c r="D29" s="2"/>
      <c r="E29" s="2"/>
      <c r="F29" s="2"/>
      <c r="G29" s="2"/>
      <c r="H29" s="2">
        <v>29</v>
      </c>
      <c r="I29" s="2">
        <v>29</v>
      </c>
      <c r="J29" s="2">
        <v>29</v>
      </c>
      <c r="K29" s="2">
        <v>29</v>
      </c>
    </row>
    <row r="30" spans="1:1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x14ac:dyDescent="0.2">
      <c r="A31" s="6" t="s">
        <v>192</v>
      </c>
      <c r="B31" s="6">
        <f>SUM(B27:B30)</f>
        <v>45</v>
      </c>
      <c r="C31" s="6">
        <f t="shared" ref="C31:K31" si="2">SUM(C27:C30)</f>
        <v>45</v>
      </c>
      <c r="D31" s="6">
        <f t="shared" si="2"/>
        <v>17</v>
      </c>
      <c r="E31" s="6">
        <f t="shared" si="2"/>
        <v>13</v>
      </c>
      <c r="F31" s="6">
        <f t="shared" si="2"/>
        <v>0</v>
      </c>
      <c r="G31" s="6">
        <f t="shared" si="2"/>
        <v>0</v>
      </c>
      <c r="H31" s="6">
        <f t="shared" si="2"/>
        <v>51</v>
      </c>
      <c r="I31" s="6">
        <f t="shared" si="2"/>
        <v>51</v>
      </c>
      <c r="J31" s="6">
        <f t="shared" si="2"/>
        <v>113</v>
      </c>
      <c r="K31" s="6">
        <f t="shared" si="2"/>
        <v>109</v>
      </c>
    </row>
    <row r="32" spans="1:1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spans="1:11" x14ac:dyDescent="0.2">
      <c r="A33" s="40" t="s">
        <v>629</v>
      </c>
      <c r="B33" s="2"/>
      <c r="C33" s="2"/>
      <c r="D33" s="2"/>
      <c r="E33" s="2"/>
      <c r="F33" s="2">
        <v>10</v>
      </c>
      <c r="G33" s="2">
        <v>10</v>
      </c>
      <c r="H33" s="2"/>
      <c r="I33" s="2"/>
      <c r="J33" s="2">
        <f>B33+D33+F33+H33</f>
        <v>10</v>
      </c>
      <c r="K33" s="2">
        <v>10</v>
      </c>
    </row>
    <row r="34" spans="1:11" x14ac:dyDescent="0.2">
      <c r="A34" s="6" t="s">
        <v>189</v>
      </c>
      <c r="B34" s="6">
        <f>SUM(B31:B33)</f>
        <v>45</v>
      </c>
      <c r="C34" s="6">
        <f t="shared" ref="C34:I34" si="3">SUM(C31:C33)</f>
        <v>45</v>
      </c>
      <c r="D34" s="6">
        <f t="shared" si="3"/>
        <v>17</v>
      </c>
      <c r="E34" s="6">
        <f t="shared" si="3"/>
        <v>13</v>
      </c>
      <c r="F34" s="6">
        <f t="shared" si="3"/>
        <v>10</v>
      </c>
      <c r="G34" s="6">
        <f t="shared" si="3"/>
        <v>10</v>
      </c>
      <c r="H34" s="6">
        <f t="shared" si="3"/>
        <v>51</v>
      </c>
      <c r="I34" s="6">
        <f t="shared" si="3"/>
        <v>51</v>
      </c>
      <c r="J34" s="6">
        <f>SUM(J31:J33)</f>
        <v>123</v>
      </c>
      <c r="K34" s="6">
        <f>SUM(K31:K33)</f>
        <v>119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&amp;C8. melléklet a  önkormányzati rendelethez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6"/>
  <sheetViews>
    <sheetView view="pageLayout" zoomScaleNormal="100" workbookViewId="0">
      <selection activeCell="C9" sqref="C9"/>
    </sheetView>
  </sheetViews>
  <sheetFormatPr defaultRowHeight="12.75" x14ac:dyDescent="0.2"/>
  <cols>
    <col min="1" max="1" width="36.5703125" customWidth="1"/>
    <col min="2" max="4" width="15.7109375" customWidth="1"/>
  </cols>
  <sheetData>
    <row r="1" spans="1:4" ht="15.75" x14ac:dyDescent="0.25">
      <c r="A1" s="24" t="s">
        <v>261</v>
      </c>
      <c r="B1" s="24"/>
      <c r="C1" s="24"/>
      <c r="D1" s="24"/>
    </row>
    <row r="3" spans="1:4" x14ac:dyDescent="0.2">
      <c r="D3" s="4" t="s">
        <v>262</v>
      </c>
    </row>
    <row r="4" spans="1:4" ht="18" customHeight="1" x14ac:dyDescent="0.2">
      <c r="A4" s="20" t="s">
        <v>2</v>
      </c>
      <c r="B4" s="20" t="s">
        <v>263</v>
      </c>
      <c r="C4" s="20" t="s">
        <v>264</v>
      </c>
      <c r="D4" s="20" t="s">
        <v>265</v>
      </c>
    </row>
    <row r="5" spans="1:4" ht="18" customHeight="1" x14ac:dyDescent="0.2">
      <c r="A5" s="6" t="s">
        <v>266</v>
      </c>
      <c r="B5" s="8">
        <v>575</v>
      </c>
      <c r="C5" s="8">
        <v>3500</v>
      </c>
      <c r="D5" s="8">
        <v>2012500</v>
      </c>
    </row>
    <row r="6" spans="1:4" ht="18" customHeight="1" x14ac:dyDescent="0.2">
      <c r="A6" s="6" t="s">
        <v>267</v>
      </c>
      <c r="B6" s="8">
        <v>49</v>
      </c>
      <c r="C6" s="8">
        <v>7000</v>
      </c>
      <c r="D6" s="8">
        <v>343000</v>
      </c>
    </row>
    <row r="7" spans="1:4" ht="18" customHeight="1" x14ac:dyDescent="0.2">
      <c r="A7" s="6" t="s">
        <v>325</v>
      </c>
      <c r="B7" s="8">
        <v>27</v>
      </c>
      <c r="C7" s="8"/>
      <c r="D7" s="8">
        <v>225658</v>
      </c>
    </row>
    <row r="8" spans="1:4" ht="25.5" x14ac:dyDescent="0.2">
      <c r="A8" s="17" t="s">
        <v>268</v>
      </c>
      <c r="B8" s="8"/>
      <c r="C8" s="8"/>
      <c r="D8" s="8">
        <v>150000</v>
      </c>
    </row>
    <row r="9" spans="1:4" ht="20.25" customHeight="1" x14ac:dyDescent="0.2">
      <c r="A9" s="17" t="s">
        <v>536</v>
      </c>
      <c r="B9" s="8"/>
      <c r="C9" s="8"/>
      <c r="D9" s="8">
        <v>170000</v>
      </c>
    </row>
    <row r="10" spans="1:4" ht="20.25" customHeight="1" x14ac:dyDescent="0.2">
      <c r="A10" s="17" t="s">
        <v>527</v>
      </c>
      <c r="B10" s="8"/>
      <c r="C10" s="8"/>
      <c r="D10" s="8">
        <v>120000</v>
      </c>
    </row>
    <row r="11" spans="1:4" ht="21" customHeight="1" x14ac:dyDescent="0.2">
      <c r="A11" s="17" t="s">
        <v>526</v>
      </c>
      <c r="B11" s="8"/>
      <c r="C11" s="8"/>
      <c r="D11" s="8">
        <v>300000</v>
      </c>
    </row>
    <row r="12" spans="1:4" ht="25.5" customHeight="1" x14ac:dyDescent="0.2">
      <c r="A12" s="6" t="s">
        <v>269</v>
      </c>
      <c r="B12" s="8"/>
      <c r="C12" s="8"/>
      <c r="D12" s="8"/>
    </row>
    <row r="13" spans="1:4" ht="18" customHeight="1" x14ac:dyDescent="0.2">
      <c r="A13" s="37" t="s">
        <v>270</v>
      </c>
      <c r="B13" s="8"/>
      <c r="C13" s="8"/>
      <c r="D13" s="8">
        <v>535385</v>
      </c>
    </row>
    <row r="14" spans="1:4" ht="18" customHeight="1" x14ac:dyDescent="0.2">
      <c r="A14" s="37" t="s">
        <v>271</v>
      </c>
      <c r="B14" s="8"/>
      <c r="C14" s="8"/>
      <c r="D14" s="8">
        <v>1063405</v>
      </c>
    </row>
    <row r="15" spans="1:4" ht="18" customHeight="1" x14ac:dyDescent="0.2">
      <c r="A15" s="37" t="s">
        <v>517</v>
      </c>
      <c r="B15" s="8"/>
      <c r="C15" s="127" t="s">
        <v>499</v>
      </c>
      <c r="D15" s="8">
        <v>31690</v>
      </c>
    </row>
    <row r="16" spans="1:4" ht="18" customHeight="1" x14ac:dyDescent="0.2">
      <c r="A16" s="104" t="s">
        <v>126</v>
      </c>
      <c r="B16" s="7"/>
      <c r="C16" s="7"/>
      <c r="D16" s="7">
        <f>SUM(D5:D15)</f>
        <v>4951638</v>
      </c>
    </row>
    <row r="17" spans="1:4" x14ac:dyDescent="0.2">
      <c r="A17" s="35"/>
      <c r="B17" s="3"/>
      <c r="C17" s="3"/>
      <c r="D17" s="3"/>
    </row>
    <row r="18" spans="1:4" x14ac:dyDescent="0.2">
      <c r="A18" s="35"/>
      <c r="B18" s="3"/>
      <c r="C18" s="3"/>
      <c r="D18" s="3"/>
    </row>
    <row r="19" spans="1:4" x14ac:dyDescent="0.2">
      <c r="A19" s="35"/>
      <c r="B19" s="3"/>
      <c r="C19" s="3"/>
      <c r="D19" s="3"/>
    </row>
    <row r="20" spans="1:4" x14ac:dyDescent="0.2">
      <c r="A20" s="35"/>
      <c r="B20" s="3"/>
      <c r="C20" s="3"/>
      <c r="D20" s="3"/>
    </row>
    <row r="21" spans="1:4" x14ac:dyDescent="0.2">
      <c r="A21" s="35"/>
      <c r="B21" s="3"/>
      <c r="C21" s="3"/>
      <c r="D21" s="3"/>
    </row>
    <row r="22" spans="1:4" x14ac:dyDescent="0.2">
      <c r="A22" s="35"/>
      <c r="B22" s="3"/>
      <c r="C22" s="3"/>
      <c r="D22" s="3"/>
    </row>
    <row r="23" spans="1:4" x14ac:dyDescent="0.2">
      <c r="A23" s="35"/>
      <c r="B23" s="3"/>
      <c r="C23" s="3"/>
      <c r="D23" s="3"/>
    </row>
    <row r="24" spans="1:4" x14ac:dyDescent="0.2">
      <c r="A24" s="35"/>
      <c r="B24" s="3"/>
      <c r="C24" s="3"/>
      <c r="D24" s="3"/>
    </row>
    <row r="25" spans="1:4" x14ac:dyDescent="0.2">
      <c r="A25" s="35"/>
      <c r="B25" s="3"/>
      <c r="C25" s="3"/>
      <c r="D25" s="3"/>
    </row>
    <row r="26" spans="1:4" x14ac:dyDescent="0.2">
      <c r="A26" s="35"/>
      <c r="B26" s="3"/>
      <c r="C26" s="3"/>
      <c r="D26" s="3"/>
    </row>
    <row r="27" spans="1:4" x14ac:dyDescent="0.2">
      <c r="A27" s="35"/>
      <c r="B27" s="3"/>
      <c r="C27" s="3"/>
      <c r="D27" s="3"/>
    </row>
    <row r="28" spans="1:4" x14ac:dyDescent="0.2">
      <c r="A28" s="35"/>
      <c r="B28" s="3"/>
      <c r="C28" s="3"/>
      <c r="D28" s="3"/>
    </row>
    <row r="29" spans="1:4" x14ac:dyDescent="0.2">
      <c r="A29" s="35"/>
      <c r="B29" s="3"/>
      <c r="C29" s="3"/>
      <c r="D29" s="3"/>
    </row>
    <row r="30" spans="1:4" x14ac:dyDescent="0.2">
      <c r="A30" s="35"/>
      <c r="B30" s="3"/>
      <c r="C30" s="3"/>
      <c r="D30" s="3"/>
    </row>
    <row r="31" spans="1:4" x14ac:dyDescent="0.2">
      <c r="A31" s="35"/>
      <c r="B31" s="3"/>
      <c r="C31" s="3"/>
      <c r="D31" s="3"/>
    </row>
    <row r="32" spans="1:4" x14ac:dyDescent="0.2">
      <c r="A32" s="35"/>
      <c r="B32" s="3"/>
      <c r="C32" s="3"/>
      <c r="D32" s="3"/>
    </row>
    <row r="33" spans="1:4" x14ac:dyDescent="0.2">
      <c r="A33" s="35"/>
      <c r="B33" s="3"/>
      <c r="C33" s="3"/>
      <c r="D33" s="3"/>
    </row>
    <row r="34" spans="1:4" x14ac:dyDescent="0.2">
      <c r="A34" s="35"/>
      <c r="B34" s="3"/>
      <c r="C34" s="3"/>
      <c r="D34" s="3"/>
    </row>
    <row r="35" spans="1:4" x14ac:dyDescent="0.2">
      <c r="A35" s="35"/>
      <c r="B35" s="3"/>
      <c r="C35" s="3"/>
      <c r="D35" s="3"/>
    </row>
    <row r="36" spans="1:4" x14ac:dyDescent="0.2">
      <c r="A36" s="35"/>
      <c r="B36" s="3"/>
      <c r="C36" s="3"/>
      <c r="D36" s="3"/>
    </row>
    <row r="37" spans="1:4" x14ac:dyDescent="0.2">
      <c r="A37" s="35"/>
      <c r="B37" s="3"/>
      <c r="C37" s="3"/>
      <c r="D37" s="3"/>
    </row>
    <row r="38" spans="1:4" x14ac:dyDescent="0.2">
      <c r="A38" s="35"/>
      <c r="B38" s="3"/>
      <c r="C38" s="3"/>
      <c r="D38" s="3"/>
    </row>
    <row r="39" spans="1:4" x14ac:dyDescent="0.2">
      <c r="A39" s="35"/>
      <c r="B39" s="3"/>
      <c r="C39" s="3"/>
      <c r="D39" s="3"/>
    </row>
    <row r="40" spans="1:4" x14ac:dyDescent="0.2">
      <c r="A40" s="35"/>
      <c r="B40" s="3"/>
      <c r="C40" s="3"/>
      <c r="D40" s="3"/>
    </row>
    <row r="41" spans="1:4" x14ac:dyDescent="0.2">
      <c r="A41" s="35"/>
      <c r="B41" s="3"/>
      <c r="C41" s="3"/>
      <c r="D41" s="3"/>
    </row>
    <row r="42" spans="1:4" x14ac:dyDescent="0.2">
      <c r="A42" s="35"/>
      <c r="B42" s="3"/>
      <c r="C42" s="3"/>
      <c r="D42" s="3"/>
    </row>
    <row r="43" spans="1:4" x14ac:dyDescent="0.2">
      <c r="A43" s="35"/>
      <c r="B43" s="3"/>
      <c r="C43" s="3"/>
      <c r="D43" s="3"/>
    </row>
    <row r="44" spans="1:4" x14ac:dyDescent="0.2">
      <c r="A44" s="35"/>
      <c r="B44" s="3"/>
      <c r="C44" s="3"/>
      <c r="D44" s="3"/>
    </row>
    <row r="45" spans="1:4" x14ac:dyDescent="0.2">
      <c r="A45" s="35"/>
      <c r="B45" s="3"/>
      <c r="C45" s="3"/>
      <c r="D45" s="3"/>
    </row>
    <row r="46" spans="1:4" x14ac:dyDescent="0.2">
      <c r="A46" s="35"/>
      <c r="B46" s="3"/>
      <c r="C46" s="3"/>
      <c r="D46" s="3"/>
    </row>
    <row r="47" spans="1:4" x14ac:dyDescent="0.2">
      <c r="A47" s="35"/>
      <c r="B47" s="3"/>
      <c r="C47" s="3"/>
      <c r="D47" s="3"/>
    </row>
    <row r="48" spans="1:4" x14ac:dyDescent="0.2">
      <c r="B48" s="3"/>
      <c r="C48" s="3"/>
      <c r="D48" s="3"/>
    </row>
    <row r="49" spans="2:4" x14ac:dyDescent="0.2">
      <c r="B49" s="3"/>
      <c r="C49" s="3"/>
      <c r="D49" s="3"/>
    </row>
    <row r="50" spans="2:4" x14ac:dyDescent="0.2">
      <c r="B50" s="3"/>
      <c r="C50" s="3"/>
      <c r="D50" s="3"/>
    </row>
    <row r="51" spans="2:4" x14ac:dyDescent="0.2">
      <c r="B51" s="3"/>
      <c r="C51" s="3"/>
      <c r="D51" s="3"/>
    </row>
    <row r="52" spans="2:4" x14ac:dyDescent="0.2">
      <c r="B52" s="3"/>
      <c r="C52" s="3"/>
      <c r="D52" s="3"/>
    </row>
    <row r="53" spans="2:4" x14ac:dyDescent="0.2">
      <c r="B53" s="3"/>
      <c r="C53" s="3"/>
      <c r="D53" s="3"/>
    </row>
    <row r="54" spans="2:4" x14ac:dyDescent="0.2">
      <c r="B54" s="3"/>
      <c r="C54" s="3"/>
      <c r="D54" s="3"/>
    </row>
    <row r="55" spans="2:4" x14ac:dyDescent="0.2">
      <c r="B55" s="3"/>
      <c r="C55" s="3"/>
      <c r="D55" s="3"/>
    </row>
    <row r="56" spans="2:4" x14ac:dyDescent="0.2">
      <c r="B56" s="3"/>
      <c r="C56" s="3"/>
      <c r="D56" s="3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&amp;C10. melléklet a önkormányzati rendelethez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B5:I25"/>
  <sheetViews>
    <sheetView view="pageLayout" workbookViewId="0">
      <selection activeCell="J16" sqref="J16"/>
    </sheetView>
  </sheetViews>
  <sheetFormatPr defaultRowHeight="12.75" x14ac:dyDescent="0.2"/>
  <cols>
    <col min="2" max="2" width="13" customWidth="1"/>
    <col min="3" max="3" width="6.5703125" customWidth="1"/>
    <col min="4" max="4" width="6.85546875" customWidth="1"/>
    <col min="5" max="8" width="6.42578125" customWidth="1"/>
  </cols>
  <sheetData>
    <row r="5" spans="2:9" x14ac:dyDescent="0.2">
      <c r="B5" s="505" t="s">
        <v>273</v>
      </c>
      <c r="C5" s="517"/>
      <c r="D5" s="517"/>
      <c r="E5" s="517"/>
      <c r="F5" s="517"/>
      <c r="G5" s="517"/>
      <c r="H5" s="517"/>
    </row>
    <row r="7" spans="2:9" x14ac:dyDescent="0.2">
      <c r="B7" s="505" t="s">
        <v>274</v>
      </c>
      <c r="C7" s="439"/>
      <c r="D7" s="439"/>
      <c r="E7" s="439"/>
      <c r="F7" s="439"/>
      <c r="G7" s="439"/>
      <c r="H7" s="439"/>
    </row>
    <row r="10" spans="2:9" x14ac:dyDescent="0.2">
      <c r="B10" s="505" t="s">
        <v>275</v>
      </c>
      <c r="C10" s="505"/>
      <c r="D10" s="505"/>
      <c r="E10" s="505"/>
      <c r="F10" s="505"/>
      <c r="G10" s="517"/>
      <c r="H10" s="517"/>
    </row>
    <row r="12" spans="2:9" x14ac:dyDescent="0.2">
      <c r="E12" s="383" t="s">
        <v>128</v>
      </c>
      <c r="F12" s="383"/>
      <c r="G12" s="383"/>
      <c r="H12" s="383"/>
      <c r="I12" s="186"/>
    </row>
    <row r="13" spans="2:9" ht="22.5" x14ac:dyDescent="0.2">
      <c r="B13" s="117" t="s">
        <v>276</v>
      </c>
      <c r="C13" s="105">
        <v>2017</v>
      </c>
      <c r="D13" s="105">
        <v>2018</v>
      </c>
      <c r="E13" s="105">
        <v>2019</v>
      </c>
      <c r="F13" s="105">
        <v>2020</v>
      </c>
      <c r="G13" s="105">
        <v>2021</v>
      </c>
      <c r="H13" s="105">
        <v>2022</v>
      </c>
    </row>
    <row r="14" spans="2:9" ht="23.25" customHeight="1" x14ac:dyDescent="0.2">
      <c r="B14" s="118" t="s">
        <v>265</v>
      </c>
      <c r="C14" s="106">
        <v>297610</v>
      </c>
      <c r="D14" s="106">
        <v>297610</v>
      </c>
      <c r="E14" s="106">
        <v>297610</v>
      </c>
      <c r="F14" s="106">
        <v>297610</v>
      </c>
      <c r="G14" s="106">
        <v>297610</v>
      </c>
      <c r="H14" s="106">
        <v>297610</v>
      </c>
    </row>
    <row r="15" spans="2:9" x14ac:dyDescent="0.2">
      <c r="F15" s="101"/>
    </row>
    <row r="18" spans="2:9" x14ac:dyDescent="0.2">
      <c r="B18" s="505" t="s">
        <v>493</v>
      </c>
      <c r="C18" s="517"/>
      <c r="D18" s="517"/>
      <c r="E18" s="517"/>
      <c r="F18" s="517"/>
      <c r="G18" s="517"/>
      <c r="H18" s="517"/>
    </row>
    <row r="20" spans="2:9" x14ac:dyDescent="0.2">
      <c r="B20" s="505" t="s">
        <v>274</v>
      </c>
      <c r="C20" s="439"/>
      <c r="D20" s="439"/>
      <c r="E20" s="439"/>
      <c r="F20" s="439"/>
      <c r="G20" s="439"/>
      <c r="H20" s="439"/>
    </row>
    <row r="22" spans="2:9" x14ac:dyDescent="0.2">
      <c r="G22" s="405" t="s">
        <v>262</v>
      </c>
      <c r="H22" s="452"/>
    </row>
    <row r="23" spans="2:9" ht="26.25" customHeight="1" x14ac:dyDescent="0.2">
      <c r="B23" s="165" t="s">
        <v>513</v>
      </c>
      <c r="C23" s="423" t="s">
        <v>494</v>
      </c>
      <c r="D23" s="423"/>
      <c r="E23" s="423"/>
      <c r="F23" s="423" t="s">
        <v>537</v>
      </c>
      <c r="G23" s="423"/>
      <c r="H23" s="423"/>
      <c r="I23" s="423"/>
    </row>
    <row r="24" spans="2:9" ht="25.5" customHeight="1" x14ac:dyDescent="0.2">
      <c r="B24" s="167">
        <v>42271</v>
      </c>
      <c r="C24" s="518">
        <v>43008</v>
      </c>
      <c r="D24" s="377"/>
      <c r="E24" s="377"/>
      <c r="F24" s="519">
        <v>0</v>
      </c>
      <c r="G24" s="519"/>
      <c r="H24" s="519"/>
      <c r="I24" s="519"/>
    </row>
    <row r="25" spans="2:9" ht="26.25" customHeight="1" x14ac:dyDescent="0.2"/>
  </sheetData>
  <mergeCells count="11">
    <mergeCell ref="B20:H20"/>
    <mergeCell ref="C23:E23"/>
    <mergeCell ref="C24:E24"/>
    <mergeCell ref="G22:H22"/>
    <mergeCell ref="F23:I23"/>
    <mergeCell ref="F24:I24"/>
    <mergeCell ref="B5:H5"/>
    <mergeCell ref="B7:H7"/>
    <mergeCell ref="B10:H10"/>
    <mergeCell ref="B18:H18"/>
    <mergeCell ref="E12:H12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&amp;C11. melléklet a önkormányzati rendelethez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view="pageLayout" workbookViewId="0">
      <selection activeCell="H17" sqref="H17"/>
    </sheetView>
  </sheetViews>
  <sheetFormatPr defaultRowHeight="12.75" x14ac:dyDescent="0.2"/>
  <cols>
    <col min="1" max="1" width="14.28515625" customWidth="1"/>
    <col min="2" max="2" width="10.28515625" customWidth="1"/>
    <col min="3" max="3" width="9.85546875" customWidth="1"/>
    <col min="4" max="4" width="8.85546875" customWidth="1"/>
    <col min="5" max="5" width="9.42578125" customWidth="1"/>
    <col min="6" max="6" width="10" customWidth="1"/>
    <col min="7" max="7" width="10.140625" customWidth="1"/>
    <col min="8" max="8" width="11" customWidth="1"/>
    <col min="9" max="9" width="12.85546875" customWidth="1"/>
    <col min="10" max="10" width="14.7109375" customWidth="1"/>
  </cols>
  <sheetData>
    <row r="1" spans="1:10" x14ac:dyDescent="0.2">
      <c r="D1" s="19" t="s">
        <v>518</v>
      </c>
    </row>
    <row r="2" spans="1:10" x14ac:dyDescent="0.2">
      <c r="B2" s="520" t="s">
        <v>303</v>
      </c>
      <c r="C2" s="520"/>
      <c r="D2" s="520"/>
      <c r="E2" s="520"/>
      <c r="F2" s="520"/>
      <c r="G2" s="520"/>
      <c r="H2" s="505"/>
    </row>
    <row r="3" spans="1:10" x14ac:dyDescent="0.2">
      <c r="B3" s="520" t="s">
        <v>277</v>
      </c>
      <c r="C3" s="520"/>
      <c r="D3" s="520"/>
      <c r="E3" s="520"/>
      <c r="F3" s="520"/>
      <c r="G3" s="520"/>
      <c r="H3" s="520"/>
    </row>
    <row r="4" spans="1:10" x14ac:dyDescent="0.2">
      <c r="I4" t="s">
        <v>262</v>
      </c>
    </row>
    <row r="5" spans="1:10" x14ac:dyDescent="0.2">
      <c r="A5" s="521" t="s">
        <v>272</v>
      </c>
      <c r="B5" s="523" t="s">
        <v>278</v>
      </c>
      <c r="C5" s="524"/>
      <c r="D5" s="524"/>
      <c r="E5" s="525"/>
      <c r="F5" s="523" t="s">
        <v>20</v>
      </c>
      <c r="G5" s="524"/>
      <c r="H5" s="524"/>
      <c r="I5" s="525"/>
      <c r="J5" s="58"/>
    </row>
    <row r="6" spans="1:10" ht="56.25" x14ac:dyDescent="0.2">
      <c r="A6" s="522"/>
      <c r="B6" s="108" t="s">
        <v>279</v>
      </c>
      <c r="C6" s="108" t="s">
        <v>280</v>
      </c>
      <c r="D6" s="108" t="s">
        <v>302</v>
      </c>
      <c r="E6" s="109" t="s">
        <v>127</v>
      </c>
      <c r="F6" s="108" t="s">
        <v>279</v>
      </c>
      <c r="G6" s="108" t="s">
        <v>280</v>
      </c>
      <c r="H6" s="108" t="s">
        <v>281</v>
      </c>
      <c r="I6" s="109" t="s">
        <v>127</v>
      </c>
      <c r="J6" s="110" t="s">
        <v>282</v>
      </c>
    </row>
    <row r="7" spans="1:10" x14ac:dyDescent="0.2">
      <c r="A7" s="40" t="s">
        <v>299</v>
      </c>
      <c r="B7" s="111">
        <v>61486</v>
      </c>
      <c r="C7" s="111">
        <v>0</v>
      </c>
      <c r="D7" s="111">
        <v>0</v>
      </c>
      <c r="E7" s="111">
        <f t="shared" ref="E7:E12" si="0">SUM(B7:D7)</f>
        <v>61486</v>
      </c>
      <c r="F7" s="111">
        <v>67272</v>
      </c>
      <c r="G7" s="111">
        <v>0</v>
      </c>
      <c r="H7" s="111">
        <v>0</v>
      </c>
      <c r="I7" s="111">
        <f t="shared" ref="I7:I12" si="1">SUM(F7:H7)</f>
        <v>67272</v>
      </c>
      <c r="J7" s="112">
        <f t="shared" ref="J7:J11" si="2">E7-I7</f>
        <v>-5786</v>
      </c>
    </row>
    <row r="8" spans="1:10" x14ac:dyDescent="0.2">
      <c r="A8" s="40" t="s">
        <v>301</v>
      </c>
      <c r="B8" s="111">
        <v>19575</v>
      </c>
      <c r="C8" s="111">
        <v>63133</v>
      </c>
      <c r="D8" s="111">
        <v>0</v>
      </c>
      <c r="E8" s="111">
        <f t="shared" si="0"/>
        <v>82708</v>
      </c>
      <c r="F8" s="111">
        <v>27242</v>
      </c>
      <c r="G8" s="111">
        <v>64859</v>
      </c>
      <c r="H8" s="111">
        <v>0</v>
      </c>
      <c r="I8" s="111">
        <f t="shared" si="1"/>
        <v>92101</v>
      </c>
      <c r="J8" s="112">
        <f t="shared" si="2"/>
        <v>-9393</v>
      </c>
    </row>
    <row r="9" spans="1:10" x14ac:dyDescent="0.2">
      <c r="A9" s="40" t="s">
        <v>283</v>
      </c>
      <c r="B9" s="111">
        <v>5260</v>
      </c>
      <c r="C9" s="111">
        <v>0</v>
      </c>
      <c r="D9" s="111">
        <v>0</v>
      </c>
      <c r="E9" s="111">
        <f t="shared" si="0"/>
        <v>5260</v>
      </c>
      <c r="F9" s="111">
        <v>7034</v>
      </c>
      <c r="G9" s="111">
        <v>0</v>
      </c>
      <c r="H9" s="111">
        <v>0</v>
      </c>
      <c r="I9" s="111">
        <f t="shared" si="1"/>
        <v>7034</v>
      </c>
      <c r="J9" s="112">
        <f t="shared" si="2"/>
        <v>-1774</v>
      </c>
    </row>
    <row r="10" spans="1:10" x14ac:dyDescent="0.2">
      <c r="A10" s="40" t="s">
        <v>300</v>
      </c>
      <c r="B10" s="111">
        <v>51770</v>
      </c>
      <c r="C10" s="111">
        <v>0</v>
      </c>
      <c r="D10" s="111">
        <v>13293</v>
      </c>
      <c r="E10" s="111">
        <f t="shared" si="0"/>
        <v>65063</v>
      </c>
      <c r="F10" s="111">
        <v>66017</v>
      </c>
      <c r="G10" s="111">
        <v>0</v>
      </c>
      <c r="H10" s="111">
        <v>19644</v>
      </c>
      <c r="I10" s="111">
        <f t="shared" si="1"/>
        <v>85661</v>
      </c>
      <c r="J10" s="112">
        <f t="shared" si="2"/>
        <v>-20598</v>
      </c>
    </row>
    <row r="11" spans="1:10" x14ac:dyDescent="0.2">
      <c r="A11" s="40" t="s">
        <v>197</v>
      </c>
      <c r="B11" s="111">
        <v>317455</v>
      </c>
      <c r="C11" s="111">
        <v>142624</v>
      </c>
      <c r="D11" s="111">
        <v>0</v>
      </c>
      <c r="E11" s="111">
        <f t="shared" si="0"/>
        <v>460079</v>
      </c>
      <c r="F11" s="111">
        <v>224605</v>
      </c>
      <c r="G11" s="111">
        <v>176475</v>
      </c>
      <c r="H11" s="111"/>
      <c r="I11" s="111">
        <f t="shared" si="1"/>
        <v>401080</v>
      </c>
      <c r="J11" s="112">
        <f t="shared" si="2"/>
        <v>58999</v>
      </c>
    </row>
    <row r="12" spans="1:10" x14ac:dyDescent="0.2">
      <c r="A12" s="78" t="s">
        <v>284</v>
      </c>
      <c r="B12" s="113">
        <f>SUM(B7:B11)</f>
        <v>455546</v>
      </c>
      <c r="C12" s="113">
        <f>SUM(C7:C11)</f>
        <v>205757</v>
      </c>
      <c r="D12" s="111">
        <f>SUM(D7:D11)</f>
        <v>13293</v>
      </c>
      <c r="E12" s="113">
        <f t="shared" si="0"/>
        <v>674596</v>
      </c>
      <c r="F12" s="113">
        <f>SUM(F7:F11)</f>
        <v>392170</v>
      </c>
      <c r="G12" s="113">
        <f>SUM(G7:G11)</f>
        <v>241334</v>
      </c>
      <c r="H12" s="111">
        <f>SUM(H7:H11)</f>
        <v>19644</v>
      </c>
      <c r="I12" s="113">
        <f t="shared" si="1"/>
        <v>653148</v>
      </c>
      <c r="J12" s="112"/>
    </row>
    <row r="17" spans="5:7" x14ac:dyDescent="0.2">
      <c r="F17" t="s">
        <v>499</v>
      </c>
      <c r="G17" s="133"/>
    </row>
    <row r="18" spans="5:7" x14ac:dyDescent="0.2">
      <c r="E18" s="132"/>
    </row>
    <row r="20" spans="5:7" x14ac:dyDescent="0.2">
      <c r="F20" s="4"/>
    </row>
  </sheetData>
  <mergeCells count="5">
    <mergeCell ref="B2:H2"/>
    <mergeCell ref="B3:H3"/>
    <mergeCell ref="A5:A6"/>
    <mergeCell ref="B5:E5"/>
    <mergeCell ref="F5:I5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view="pageLayout" workbookViewId="0">
      <selection activeCell="B22" sqref="B22"/>
    </sheetView>
  </sheetViews>
  <sheetFormatPr defaultRowHeight="15" x14ac:dyDescent="0.25"/>
  <cols>
    <col min="1" max="1" width="47.140625" style="140" customWidth="1"/>
    <col min="2" max="2" width="13.140625" style="140" customWidth="1"/>
    <col min="3" max="3" width="13.7109375" style="140" customWidth="1"/>
    <col min="4" max="4" width="11.140625" style="140" customWidth="1"/>
    <col min="5" max="5" width="11.5703125" style="140" customWidth="1"/>
    <col min="6" max="6" width="12.42578125" style="140" customWidth="1"/>
    <col min="7" max="7" width="13.5703125" style="140" customWidth="1"/>
    <col min="8" max="16384" width="9.140625" style="140"/>
  </cols>
  <sheetData>
    <row r="1" spans="1:7" x14ac:dyDescent="0.25">
      <c r="A1" s="526" t="s">
        <v>538</v>
      </c>
      <c r="B1" s="526"/>
      <c r="C1" s="526"/>
      <c r="D1" s="526"/>
      <c r="E1" s="526"/>
      <c r="F1" s="526"/>
      <c r="G1" s="526"/>
    </row>
    <row r="3" spans="1:7" x14ac:dyDescent="0.25">
      <c r="F3" s="527" t="s">
        <v>262</v>
      </c>
      <c r="G3" s="528"/>
    </row>
    <row r="4" spans="1:7" ht="30" x14ac:dyDescent="0.25">
      <c r="A4" s="141" t="s">
        <v>2</v>
      </c>
      <c r="B4" s="142" t="s">
        <v>197</v>
      </c>
      <c r="C4" s="143" t="s">
        <v>139</v>
      </c>
      <c r="D4" s="144" t="s">
        <v>360</v>
      </c>
      <c r="E4" s="143" t="s">
        <v>283</v>
      </c>
      <c r="F4" s="145" t="s">
        <v>178</v>
      </c>
      <c r="G4" s="144" t="s">
        <v>127</v>
      </c>
    </row>
    <row r="5" spans="1:7" x14ac:dyDescent="0.25">
      <c r="A5" s="146" t="s">
        <v>361</v>
      </c>
      <c r="B5" s="147">
        <v>727979864</v>
      </c>
      <c r="C5" s="147">
        <v>242</v>
      </c>
      <c r="D5" s="147">
        <v>272933</v>
      </c>
      <c r="E5" s="147">
        <v>482724</v>
      </c>
      <c r="F5" s="147">
        <v>35904762</v>
      </c>
      <c r="G5" s="147">
        <f>SUM(B5:F5)</f>
        <v>764640525</v>
      </c>
    </row>
    <row r="6" spans="1:7" x14ac:dyDescent="0.25">
      <c r="A6" s="146" t="s">
        <v>362</v>
      </c>
      <c r="B6" s="147">
        <v>294621342</v>
      </c>
      <c r="C6" s="147">
        <v>59981349</v>
      </c>
      <c r="D6" s="147">
        <v>69817579</v>
      </c>
      <c r="E6" s="147">
        <v>10222353</v>
      </c>
      <c r="F6" s="147">
        <v>112353043</v>
      </c>
      <c r="G6" s="147">
        <f t="shared" ref="G6:G23" si="0">SUM(B6:F6)</f>
        <v>546995666</v>
      </c>
    </row>
    <row r="7" spans="1:7" x14ac:dyDescent="0.25">
      <c r="A7" s="148" t="s">
        <v>363</v>
      </c>
      <c r="B7" s="147">
        <f>B5-B6</f>
        <v>433358522</v>
      </c>
      <c r="C7" s="147">
        <f>C5-C6</f>
        <v>-59981107</v>
      </c>
      <c r="D7" s="147">
        <f>D5-D6</f>
        <v>-69544646</v>
      </c>
      <c r="E7" s="147">
        <f t="shared" ref="E7:F7" si="1">E5-E6</f>
        <v>-9739629</v>
      </c>
      <c r="F7" s="147">
        <f t="shared" si="1"/>
        <v>-76448281</v>
      </c>
      <c r="G7" s="147">
        <f t="shared" si="0"/>
        <v>217644859</v>
      </c>
    </row>
    <row r="8" spans="1:7" x14ac:dyDescent="0.25">
      <c r="A8" s="146" t="s">
        <v>364</v>
      </c>
      <c r="B8" s="147">
        <v>52411512</v>
      </c>
      <c r="C8" s="147">
        <v>66090995</v>
      </c>
      <c r="D8" s="147">
        <v>70919745</v>
      </c>
      <c r="E8" s="147">
        <v>9924254</v>
      </c>
      <c r="F8" s="147">
        <v>77831777</v>
      </c>
      <c r="G8" s="147">
        <f t="shared" si="0"/>
        <v>277178283</v>
      </c>
    </row>
    <row r="9" spans="1:7" x14ac:dyDescent="0.25">
      <c r="A9" s="146" t="s">
        <v>365</v>
      </c>
      <c r="B9" s="147">
        <v>235716667</v>
      </c>
      <c r="C9" s="147"/>
      <c r="D9" s="147"/>
      <c r="E9" s="147"/>
      <c r="F9" s="147"/>
      <c r="G9" s="147">
        <f t="shared" si="0"/>
        <v>235716667</v>
      </c>
    </row>
    <row r="10" spans="1:7" x14ac:dyDescent="0.25">
      <c r="A10" s="148" t="s">
        <v>366</v>
      </c>
      <c r="B10" s="147">
        <f>B8-B9</f>
        <v>-183305155</v>
      </c>
      <c r="C10" s="147">
        <f>C8-C9</f>
        <v>66090995</v>
      </c>
      <c r="D10" s="147">
        <f>D8-D9</f>
        <v>70919745</v>
      </c>
      <c r="E10" s="147">
        <f t="shared" ref="E10:F10" si="2">E8-E9</f>
        <v>9924254</v>
      </c>
      <c r="F10" s="147">
        <f t="shared" si="2"/>
        <v>77831777</v>
      </c>
      <c r="G10" s="147">
        <f t="shared" si="0"/>
        <v>41461616</v>
      </c>
    </row>
    <row r="11" spans="1:7" x14ac:dyDescent="0.25">
      <c r="A11" s="148" t="s">
        <v>367</v>
      </c>
      <c r="B11" s="147">
        <f>+B7+B10</f>
        <v>250053367</v>
      </c>
      <c r="C11" s="147">
        <f>+C7+C10</f>
        <v>6109888</v>
      </c>
      <c r="D11" s="147">
        <f>+D7+D10</f>
        <v>1375099</v>
      </c>
      <c r="E11" s="147">
        <f t="shared" ref="E11:F11" si="3">+E7+E10</f>
        <v>184625</v>
      </c>
      <c r="F11" s="147">
        <f t="shared" si="3"/>
        <v>1383496</v>
      </c>
      <c r="G11" s="147">
        <f t="shared" si="0"/>
        <v>259106475</v>
      </c>
    </row>
    <row r="12" spans="1:7" x14ac:dyDescent="0.25">
      <c r="A12" s="146" t="s">
        <v>368</v>
      </c>
      <c r="B12" s="147"/>
      <c r="C12" s="147"/>
      <c r="D12" s="147"/>
      <c r="E12" s="147"/>
      <c r="F12" s="147"/>
      <c r="G12" s="147">
        <f t="shared" si="0"/>
        <v>0</v>
      </c>
    </row>
    <row r="13" spans="1:7" x14ac:dyDescent="0.25">
      <c r="A13" s="146" t="s">
        <v>369</v>
      </c>
      <c r="B13" s="147"/>
      <c r="C13" s="147"/>
      <c r="D13" s="147"/>
      <c r="E13" s="147"/>
      <c r="F13" s="147"/>
      <c r="G13" s="147">
        <f t="shared" si="0"/>
        <v>0</v>
      </c>
    </row>
    <row r="14" spans="1:7" x14ac:dyDescent="0.25">
      <c r="A14" s="148" t="s">
        <v>370</v>
      </c>
      <c r="B14" s="147"/>
      <c r="C14" s="147"/>
      <c r="D14" s="147"/>
      <c r="E14" s="147"/>
      <c r="F14" s="147"/>
      <c r="G14" s="147">
        <f t="shared" si="0"/>
        <v>0</v>
      </c>
    </row>
    <row r="15" spans="1:7" x14ac:dyDescent="0.25">
      <c r="A15" s="146" t="s">
        <v>371</v>
      </c>
      <c r="B15" s="147"/>
      <c r="C15" s="147"/>
      <c r="D15" s="147"/>
      <c r="E15" s="147"/>
      <c r="F15" s="147"/>
      <c r="G15" s="147">
        <f t="shared" si="0"/>
        <v>0</v>
      </c>
    </row>
    <row r="16" spans="1:7" x14ac:dyDescent="0.25">
      <c r="A16" s="146" t="s">
        <v>372</v>
      </c>
      <c r="B16" s="147"/>
      <c r="C16" s="147"/>
      <c r="D16" s="147"/>
      <c r="E16" s="147"/>
      <c r="F16" s="147"/>
      <c r="G16" s="147">
        <f t="shared" si="0"/>
        <v>0</v>
      </c>
    </row>
    <row r="17" spans="1:7" x14ac:dyDescent="0.25">
      <c r="A17" s="148" t="s">
        <v>373</v>
      </c>
      <c r="B17" s="147"/>
      <c r="C17" s="147"/>
      <c r="D17" s="147"/>
      <c r="E17" s="147"/>
      <c r="F17" s="147"/>
      <c r="G17" s="147">
        <f t="shared" si="0"/>
        <v>0</v>
      </c>
    </row>
    <row r="18" spans="1:7" x14ac:dyDescent="0.25">
      <c r="A18" s="148" t="s">
        <v>374</v>
      </c>
      <c r="B18" s="147"/>
      <c r="C18" s="147"/>
      <c r="D18" s="147"/>
      <c r="E18" s="147"/>
      <c r="F18" s="147"/>
      <c r="G18" s="147">
        <f t="shared" si="0"/>
        <v>0</v>
      </c>
    </row>
    <row r="19" spans="1:7" x14ac:dyDescent="0.25">
      <c r="A19" s="148" t="s">
        <v>375</v>
      </c>
      <c r="B19" s="147">
        <f>B11</f>
        <v>250053367</v>
      </c>
      <c r="C19" s="147">
        <f>C11</f>
        <v>6109888</v>
      </c>
      <c r="D19" s="147">
        <f t="shared" ref="D19:F19" si="4">D11</f>
        <v>1375099</v>
      </c>
      <c r="E19" s="147">
        <f t="shared" si="4"/>
        <v>184625</v>
      </c>
      <c r="F19" s="147">
        <f t="shared" si="4"/>
        <v>1383496</v>
      </c>
      <c r="G19" s="147">
        <f t="shared" si="0"/>
        <v>259106475</v>
      </c>
    </row>
    <row r="20" spans="1:7" ht="30" x14ac:dyDescent="0.25">
      <c r="A20" s="149" t="s">
        <v>376</v>
      </c>
      <c r="B20" s="147">
        <v>244255066</v>
      </c>
      <c r="C20" s="147"/>
      <c r="D20" s="147"/>
      <c r="E20" s="147"/>
      <c r="F20" s="147"/>
      <c r="G20" s="147">
        <f t="shared" si="0"/>
        <v>244255066</v>
      </c>
    </row>
    <row r="21" spans="1:7" x14ac:dyDescent="0.25">
      <c r="A21" s="148" t="s">
        <v>377</v>
      </c>
      <c r="B21" s="147">
        <v>5798301</v>
      </c>
      <c r="C21" s="147">
        <f>C19</f>
        <v>6109888</v>
      </c>
      <c r="D21" s="147">
        <f t="shared" ref="D21:F21" si="5">D19</f>
        <v>1375099</v>
      </c>
      <c r="E21" s="147">
        <f t="shared" si="5"/>
        <v>184625</v>
      </c>
      <c r="F21" s="147">
        <f t="shared" si="5"/>
        <v>1383496</v>
      </c>
      <c r="G21" s="147">
        <f t="shared" si="0"/>
        <v>14851409</v>
      </c>
    </row>
    <row r="22" spans="1:7" ht="30" x14ac:dyDescent="0.25">
      <c r="A22" s="149" t="s">
        <v>378</v>
      </c>
      <c r="B22" s="147"/>
      <c r="C22" s="147"/>
      <c r="D22" s="147"/>
      <c r="E22" s="147"/>
      <c r="F22" s="147"/>
      <c r="G22" s="147">
        <f t="shared" si="0"/>
        <v>0</v>
      </c>
    </row>
    <row r="23" spans="1:7" ht="30" x14ac:dyDescent="0.25">
      <c r="A23" s="149" t="s">
        <v>379</v>
      </c>
      <c r="B23" s="147"/>
      <c r="C23" s="147"/>
      <c r="D23" s="147"/>
      <c r="E23" s="147"/>
      <c r="F23" s="147"/>
      <c r="G23" s="147">
        <f t="shared" si="0"/>
        <v>0</v>
      </c>
    </row>
  </sheetData>
  <mergeCells count="2">
    <mergeCell ref="A1:G1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&amp;C13. melléklet a  önkormányzati rendelethez
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8"/>
  <sheetViews>
    <sheetView view="pageLayout" workbookViewId="0">
      <selection activeCell="F3" sqref="F3"/>
    </sheetView>
  </sheetViews>
  <sheetFormatPr defaultRowHeight="15" x14ac:dyDescent="0.25"/>
  <cols>
    <col min="1" max="1" width="22.85546875" style="140" customWidth="1"/>
    <col min="2" max="2" width="13" style="140" customWidth="1"/>
    <col min="3" max="3" width="12.5703125" style="140" customWidth="1"/>
    <col min="4" max="4" width="10.140625" style="140" customWidth="1"/>
    <col min="5" max="5" width="9.7109375" style="140" customWidth="1"/>
    <col min="6" max="6" width="10.28515625" style="140" customWidth="1"/>
    <col min="7" max="7" width="8.85546875" style="140" customWidth="1"/>
    <col min="8" max="9" width="10.5703125" style="140" bestFit="1" customWidth="1"/>
    <col min="10" max="10" width="8.85546875" style="140" customWidth="1"/>
    <col min="11" max="11" width="9.140625" style="140" customWidth="1"/>
    <col min="12" max="12" width="12.5703125" style="140" customWidth="1"/>
    <col min="13" max="13" width="12.7109375" style="140" customWidth="1"/>
    <col min="14" max="16384" width="9.140625" style="140"/>
  </cols>
  <sheetData>
    <row r="1" spans="1:13" x14ac:dyDescent="0.25">
      <c r="A1" s="150" t="s">
        <v>674</v>
      </c>
      <c r="B1" s="150"/>
      <c r="C1" s="150"/>
      <c r="D1" s="150"/>
      <c r="E1" s="150"/>
      <c r="F1" s="150"/>
      <c r="G1" s="150"/>
      <c r="H1" s="151"/>
      <c r="I1" s="151"/>
      <c r="J1" s="151"/>
      <c r="K1" s="151"/>
      <c r="L1" s="151"/>
      <c r="M1" s="151"/>
    </row>
    <row r="2" spans="1:13" x14ac:dyDescent="0.25">
      <c r="A2" s="150"/>
      <c r="B2" s="150"/>
      <c r="C2" s="150"/>
      <c r="D2" s="150"/>
      <c r="E2" s="150"/>
      <c r="F2" s="150"/>
      <c r="G2" s="150"/>
      <c r="H2" s="151"/>
      <c r="I2" s="151"/>
      <c r="J2" s="151"/>
      <c r="K2" s="151"/>
      <c r="L2" s="151"/>
      <c r="M2" s="151"/>
    </row>
    <row r="3" spans="1:13" ht="15.75" thickBot="1" x14ac:dyDescent="0.3">
      <c r="A3" s="194"/>
      <c r="B3" s="194"/>
      <c r="C3" s="194"/>
      <c r="D3" s="194"/>
      <c r="E3" s="194"/>
      <c r="F3" s="194"/>
      <c r="L3" s="529" t="s">
        <v>262</v>
      </c>
      <c r="M3" s="530"/>
    </row>
    <row r="4" spans="1:13" x14ac:dyDescent="0.25">
      <c r="A4" s="531" t="s">
        <v>2</v>
      </c>
      <c r="B4" s="420" t="s">
        <v>197</v>
      </c>
      <c r="C4" s="421"/>
      <c r="D4" s="533" t="s">
        <v>380</v>
      </c>
      <c r="E4" s="534"/>
      <c r="F4" s="535" t="s">
        <v>673</v>
      </c>
      <c r="G4" s="534"/>
      <c r="H4" s="535" t="s">
        <v>178</v>
      </c>
      <c r="I4" s="534"/>
      <c r="J4" s="535" t="s">
        <v>283</v>
      </c>
      <c r="K4" s="421"/>
      <c r="L4" s="420" t="s">
        <v>127</v>
      </c>
      <c r="M4" s="421"/>
    </row>
    <row r="5" spans="1:13" ht="15.75" thickBot="1" x14ac:dyDescent="0.3">
      <c r="A5" s="532"/>
      <c r="B5" s="254" t="s">
        <v>381</v>
      </c>
      <c r="C5" s="369" t="s">
        <v>672</v>
      </c>
      <c r="D5" s="255" t="s">
        <v>381</v>
      </c>
      <c r="E5" s="369" t="s">
        <v>672</v>
      </c>
      <c r="F5" s="254" t="s">
        <v>381</v>
      </c>
      <c r="G5" s="369" t="s">
        <v>672</v>
      </c>
      <c r="H5" s="255" t="s">
        <v>381</v>
      </c>
      <c r="I5" s="369" t="s">
        <v>672</v>
      </c>
      <c r="J5" s="254" t="s">
        <v>381</v>
      </c>
      <c r="K5" s="369" t="s">
        <v>672</v>
      </c>
      <c r="L5" s="255" t="s">
        <v>381</v>
      </c>
      <c r="M5" s="369" t="s">
        <v>672</v>
      </c>
    </row>
    <row r="6" spans="1:13" ht="15.75" thickTop="1" x14ac:dyDescent="0.25">
      <c r="A6" s="256" t="s">
        <v>382</v>
      </c>
      <c r="B6" s="304"/>
      <c r="C6" s="305"/>
      <c r="D6" s="306"/>
      <c r="E6" s="307"/>
      <c r="F6" s="304"/>
      <c r="G6" s="305"/>
      <c r="H6" s="306"/>
      <c r="I6" s="307"/>
      <c r="J6" s="304"/>
      <c r="K6" s="305"/>
      <c r="L6" s="306"/>
      <c r="M6" s="305"/>
    </row>
    <row r="7" spans="1:13" x14ac:dyDescent="0.25">
      <c r="A7" s="257" t="s">
        <v>383</v>
      </c>
      <c r="B7" s="308"/>
      <c r="C7" s="309">
        <v>0</v>
      </c>
      <c r="D7" s="310"/>
      <c r="E7" s="311"/>
      <c r="F7" s="308"/>
      <c r="G7" s="309"/>
      <c r="H7" s="310"/>
      <c r="I7" s="311"/>
      <c r="J7" s="308"/>
      <c r="K7" s="309"/>
      <c r="L7" s="310">
        <f>B7+D7+F7+H7+J7</f>
        <v>0</v>
      </c>
      <c r="M7" s="309">
        <f>C7+E7+G7+I7+K7</f>
        <v>0</v>
      </c>
    </row>
    <row r="8" spans="1:13" x14ac:dyDescent="0.25">
      <c r="A8" s="257" t="s">
        <v>384</v>
      </c>
      <c r="B8" s="308">
        <v>12561456</v>
      </c>
      <c r="C8" s="309">
        <v>12241272</v>
      </c>
      <c r="D8" s="310"/>
      <c r="E8" s="311"/>
      <c r="F8" s="308"/>
      <c r="G8" s="309"/>
      <c r="H8" s="310"/>
      <c r="I8" s="311"/>
      <c r="J8" s="308"/>
      <c r="K8" s="309"/>
      <c r="L8" s="310">
        <v>13205344</v>
      </c>
      <c r="M8" s="309">
        <v>12723751</v>
      </c>
    </row>
    <row r="9" spans="1:13" x14ac:dyDescent="0.25">
      <c r="A9" s="258" t="s">
        <v>385</v>
      </c>
      <c r="B9" s="312">
        <f>SUM(B7:B8)</f>
        <v>12561456</v>
      </c>
      <c r="C9" s="313">
        <f t="shared" ref="C9:M9" si="0">SUM(C7:C8)</f>
        <v>12241272</v>
      </c>
      <c r="D9" s="310">
        <f t="shared" si="0"/>
        <v>0</v>
      </c>
      <c r="E9" s="311">
        <f t="shared" si="0"/>
        <v>0</v>
      </c>
      <c r="F9" s="308">
        <f t="shared" si="0"/>
        <v>0</v>
      </c>
      <c r="G9" s="309">
        <f t="shared" si="0"/>
        <v>0</v>
      </c>
      <c r="H9" s="310">
        <f t="shared" si="0"/>
        <v>0</v>
      </c>
      <c r="I9" s="311">
        <f t="shared" si="0"/>
        <v>0</v>
      </c>
      <c r="J9" s="308">
        <f t="shared" si="0"/>
        <v>0</v>
      </c>
      <c r="K9" s="309">
        <f t="shared" si="0"/>
        <v>0</v>
      </c>
      <c r="L9" s="314">
        <f t="shared" si="0"/>
        <v>13205344</v>
      </c>
      <c r="M9" s="313">
        <f t="shared" si="0"/>
        <v>12723751</v>
      </c>
    </row>
    <row r="10" spans="1:13" x14ac:dyDescent="0.25">
      <c r="A10" s="257" t="s">
        <v>386</v>
      </c>
      <c r="B10" s="308">
        <v>1200554719</v>
      </c>
      <c r="C10" s="309">
        <v>1183007251</v>
      </c>
      <c r="D10" s="310"/>
      <c r="E10" s="311"/>
      <c r="F10" s="308"/>
      <c r="G10" s="309"/>
      <c r="H10" s="310"/>
      <c r="I10" s="311"/>
      <c r="J10" s="308"/>
      <c r="K10" s="309"/>
      <c r="L10" s="310">
        <f>B10+D10+F10+H10+J10</f>
        <v>1200554719</v>
      </c>
      <c r="M10" s="309">
        <f>C10+E10+G10+I10+K10</f>
        <v>1183007251</v>
      </c>
    </row>
    <row r="11" spans="1:13" x14ac:dyDescent="0.25">
      <c r="A11" s="257" t="s">
        <v>387</v>
      </c>
      <c r="B11" s="308">
        <v>36247239</v>
      </c>
      <c r="C11" s="309">
        <v>31724786</v>
      </c>
      <c r="D11" s="310">
        <v>220567</v>
      </c>
      <c r="E11" s="311">
        <v>199297</v>
      </c>
      <c r="F11" s="308">
        <v>3133855</v>
      </c>
      <c r="G11" s="309">
        <v>3298956</v>
      </c>
      <c r="H11" s="310"/>
      <c r="I11" s="311"/>
      <c r="J11" s="308">
        <v>88469</v>
      </c>
      <c r="K11" s="309">
        <v>53337</v>
      </c>
      <c r="L11" s="310">
        <f t="shared" ref="L11:M15" si="1">B11+D11+F11+H11+J11</f>
        <v>39690130</v>
      </c>
      <c r="M11" s="309">
        <f t="shared" si="1"/>
        <v>35276376</v>
      </c>
    </row>
    <row r="12" spans="1:13" x14ac:dyDescent="0.25">
      <c r="A12" s="257" t="s">
        <v>388</v>
      </c>
      <c r="B12" s="308"/>
      <c r="C12" s="309"/>
      <c r="D12" s="310"/>
      <c r="E12" s="311"/>
      <c r="F12" s="308"/>
      <c r="G12" s="309"/>
      <c r="H12" s="310"/>
      <c r="I12" s="311"/>
      <c r="J12" s="308"/>
      <c r="K12" s="309"/>
      <c r="L12" s="310">
        <f t="shared" si="1"/>
        <v>0</v>
      </c>
      <c r="M12" s="309">
        <f t="shared" si="1"/>
        <v>0</v>
      </c>
    </row>
    <row r="13" spans="1:13" x14ac:dyDescent="0.25">
      <c r="A13" s="257" t="s">
        <v>389</v>
      </c>
      <c r="B13" s="308">
        <v>30944905</v>
      </c>
      <c r="C13" s="309">
        <v>109668059</v>
      </c>
      <c r="D13" s="310"/>
      <c r="E13" s="311"/>
      <c r="F13" s="308"/>
      <c r="G13" s="309"/>
      <c r="H13" s="310"/>
      <c r="I13" s="311"/>
      <c r="J13" s="308"/>
      <c r="K13" s="309"/>
      <c r="L13" s="310">
        <f t="shared" si="1"/>
        <v>30944905</v>
      </c>
      <c r="M13" s="309">
        <f t="shared" si="1"/>
        <v>109668059</v>
      </c>
    </row>
    <row r="14" spans="1:13" x14ac:dyDescent="0.25">
      <c r="A14" s="258" t="s">
        <v>390</v>
      </c>
      <c r="B14" s="312">
        <f>SUM(B10:B13)</f>
        <v>1267746863</v>
      </c>
      <c r="C14" s="313">
        <f t="shared" ref="C14:M14" si="2">SUM(C10:C13)</f>
        <v>1324400096</v>
      </c>
      <c r="D14" s="314">
        <f t="shared" si="2"/>
        <v>220567</v>
      </c>
      <c r="E14" s="315">
        <f t="shared" si="2"/>
        <v>199297</v>
      </c>
      <c r="F14" s="312">
        <f t="shared" si="2"/>
        <v>3133855</v>
      </c>
      <c r="G14" s="313">
        <f t="shared" si="2"/>
        <v>3298956</v>
      </c>
      <c r="H14" s="314">
        <f t="shared" si="2"/>
        <v>0</v>
      </c>
      <c r="I14" s="315">
        <f t="shared" si="2"/>
        <v>0</v>
      </c>
      <c r="J14" s="312">
        <f t="shared" si="2"/>
        <v>88469</v>
      </c>
      <c r="K14" s="313">
        <f t="shared" si="2"/>
        <v>53337</v>
      </c>
      <c r="L14" s="314">
        <f t="shared" si="2"/>
        <v>1271189754</v>
      </c>
      <c r="M14" s="313">
        <f t="shared" si="2"/>
        <v>1327951686</v>
      </c>
    </row>
    <row r="15" spans="1:13" x14ac:dyDescent="0.25">
      <c r="A15" s="257" t="s">
        <v>391</v>
      </c>
      <c r="B15" s="308">
        <v>58000000</v>
      </c>
      <c r="C15" s="309">
        <v>58000000</v>
      </c>
      <c r="D15" s="310"/>
      <c r="E15" s="311"/>
      <c r="F15" s="308"/>
      <c r="G15" s="309"/>
      <c r="H15" s="310"/>
      <c r="I15" s="311"/>
      <c r="J15" s="308"/>
      <c r="K15" s="309"/>
      <c r="L15" s="310">
        <f t="shared" si="1"/>
        <v>58000000</v>
      </c>
      <c r="M15" s="309">
        <f t="shared" si="1"/>
        <v>58000000</v>
      </c>
    </row>
    <row r="16" spans="1:13" x14ac:dyDescent="0.25">
      <c r="A16" s="257" t="s">
        <v>392</v>
      </c>
      <c r="B16" s="308"/>
      <c r="C16" s="309"/>
      <c r="D16" s="310"/>
      <c r="E16" s="311"/>
      <c r="F16" s="308"/>
      <c r="G16" s="309"/>
      <c r="H16" s="310"/>
      <c r="I16" s="311"/>
      <c r="J16" s="308"/>
      <c r="K16" s="309"/>
      <c r="L16" s="310"/>
      <c r="M16" s="309"/>
    </row>
    <row r="17" spans="1:13" ht="30" x14ac:dyDescent="0.25">
      <c r="A17" s="259" t="s">
        <v>393</v>
      </c>
      <c r="B17" s="308">
        <f>SUM(B15:B16)</f>
        <v>58000000</v>
      </c>
      <c r="C17" s="309">
        <f t="shared" ref="C17:M17" si="3">SUM(C15:C16)</f>
        <v>58000000</v>
      </c>
      <c r="D17" s="310">
        <f t="shared" si="3"/>
        <v>0</v>
      </c>
      <c r="E17" s="311">
        <f t="shared" si="3"/>
        <v>0</v>
      </c>
      <c r="F17" s="308">
        <f t="shared" si="3"/>
        <v>0</v>
      </c>
      <c r="G17" s="309">
        <f t="shared" si="3"/>
        <v>0</v>
      </c>
      <c r="H17" s="310">
        <f t="shared" si="3"/>
        <v>0</v>
      </c>
      <c r="I17" s="311">
        <f t="shared" si="3"/>
        <v>0</v>
      </c>
      <c r="J17" s="308">
        <f t="shared" si="3"/>
        <v>0</v>
      </c>
      <c r="K17" s="309">
        <f t="shared" si="3"/>
        <v>0</v>
      </c>
      <c r="L17" s="310">
        <f t="shared" si="3"/>
        <v>58000000</v>
      </c>
      <c r="M17" s="309">
        <f t="shared" si="3"/>
        <v>58000000</v>
      </c>
    </row>
    <row r="18" spans="1:13" ht="45" x14ac:dyDescent="0.25">
      <c r="A18" s="259" t="s">
        <v>394</v>
      </c>
      <c r="B18" s="308"/>
      <c r="C18" s="309"/>
      <c r="D18" s="310"/>
      <c r="E18" s="311"/>
      <c r="F18" s="308"/>
      <c r="G18" s="309"/>
      <c r="H18" s="310"/>
      <c r="I18" s="311"/>
      <c r="J18" s="308"/>
      <c r="K18" s="309"/>
      <c r="L18" s="310">
        <f t="shared" ref="L18:M20" si="4">B18+D18+F18+H18+J18</f>
        <v>0</v>
      </c>
      <c r="M18" s="309">
        <f t="shared" si="4"/>
        <v>0</v>
      </c>
    </row>
    <row r="19" spans="1:13" ht="45" x14ac:dyDescent="0.25">
      <c r="A19" s="259" t="s">
        <v>395</v>
      </c>
      <c r="B19" s="312">
        <f>B9+B14+B17+B18</f>
        <v>1338308319</v>
      </c>
      <c r="C19" s="313">
        <f>C9+C14+C17+C18</f>
        <v>1394641368</v>
      </c>
      <c r="D19" s="314">
        <f t="shared" ref="D19:M19" si="5">D9+D14+D17+D18</f>
        <v>220567</v>
      </c>
      <c r="E19" s="315">
        <f t="shared" si="5"/>
        <v>199297</v>
      </c>
      <c r="F19" s="312">
        <f t="shared" si="5"/>
        <v>3133855</v>
      </c>
      <c r="G19" s="313">
        <f t="shared" si="5"/>
        <v>3298956</v>
      </c>
      <c r="H19" s="314">
        <f t="shared" si="5"/>
        <v>0</v>
      </c>
      <c r="I19" s="315">
        <f t="shared" si="5"/>
        <v>0</v>
      </c>
      <c r="J19" s="312">
        <f t="shared" si="5"/>
        <v>88469</v>
      </c>
      <c r="K19" s="313">
        <f t="shared" si="5"/>
        <v>53337</v>
      </c>
      <c r="L19" s="314">
        <f t="shared" si="5"/>
        <v>1342395098</v>
      </c>
      <c r="M19" s="313">
        <f t="shared" si="5"/>
        <v>1398675437</v>
      </c>
    </row>
    <row r="20" spans="1:13" x14ac:dyDescent="0.25">
      <c r="A20" s="259" t="s">
        <v>396</v>
      </c>
      <c r="B20" s="308">
        <v>6219880</v>
      </c>
      <c r="C20" s="309">
        <v>6219880</v>
      </c>
      <c r="D20" s="310"/>
      <c r="E20" s="311"/>
      <c r="F20" s="308"/>
      <c r="G20" s="309"/>
      <c r="H20" s="310"/>
      <c r="I20" s="311"/>
      <c r="J20" s="308"/>
      <c r="K20" s="309"/>
      <c r="L20" s="310">
        <f t="shared" si="4"/>
        <v>6219880</v>
      </c>
      <c r="M20" s="309">
        <f t="shared" si="4"/>
        <v>6219880</v>
      </c>
    </row>
    <row r="21" spans="1:13" x14ac:dyDescent="0.25">
      <c r="A21" s="259" t="s">
        <v>397</v>
      </c>
      <c r="B21" s="308"/>
      <c r="C21" s="309"/>
      <c r="D21" s="310"/>
      <c r="E21" s="311"/>
      <c r="F21" s="308"/>
      <c r="G21" s="309"/>
      <c r="H21" s="310"/>
      <c r="I21" s="311"/>
      <c r="J21" s="308"/>
      <c r="K21" s="309"/>
      <c r="L21" s="310"/>
      <c r="M21" s="309"/>
    </row>
    <row r="22" spans="1:13" ht="30" x14ac:dyDescent="0.25">
      <c r="A22" s="259" t="s">
        <v>398</v>
      </c>
      <c r="B22" s="312">
        <f>SUM(B20:B21)</f>
        <v>6219880</v>
      </c>
      <c r="C22" s="313">
        <f t="shared" ref="C22:M22" si="6">SUM(C20:C21)</f>
        <v>6219880</v>
      </c>
      <c r="D22" s="314">
        <f t="shared" si="6"/>
        <v>0</v>
      </c>
      <c r="E22" s="315">
        <f t="shared" si="6"/>
        <v>0</v>
      </c>
      <c r="F22" s="312">
        <f t="shared" si="6"/>
        <v>0</v>
      </c>
      <c r="G22" s="313">
        <f t="shared" si="6"/>
        <v>0</v>
      </c>
      <c r="H22" s="314">
        <f t="shared" si="6"/>
        <v>0</v>
      </c>
      <c r="I22" s="315">
        <f t="shared" si="6"/>
        <v>0</v>
      </c>
      <c r="J22" s="312">
        <f t="shared" si="6"/>
        <v>0</v>
      </c>
      <c r="K22" s="313">
        <f t="shared" si="6"/>
        <v>0</v>
      </c>
      <c r="L22" s="314">
        <f t="shared" si="6"/>
        <v>6219880</v>
      </c>
      <c r="M22" s="313">
        <f t="shared" si="6"/>
        <v>6219880</v>
      </c>
    </row>
    <row r="23" spans="1:13" x14ac:dyDescent="0.25">
      <c r="A23" s="260" t="s">
        <v>399</v>
      </c>
      <c r="B23" s="308"/>
      <c r="C23" s="309"/>
      <c r="D23" s="310"/>
      <c r="E23" s="311"/>
      <c r="F23" s="308"/>
      <c r="G23" s="309"/>
      <c r="H23" s="310"/>
      <c r="I23" s="311"/>
      <c r="J23" s="308"/>
      <c r="K23" s="309"/>
      <c r="L23" s="310"/>
      <c r="M23" s="309"/>
    </row>
    <row r="24" spans="1:13" x14ac:dyDescent="0.25">
      <c r="A24" s="261" t="s">
        <v>400</v>
      </c>
      <c r="B24" s="308">
        <v>571170</v>
      </c>
      <c r="C24" s="309">
        <v>523180</v>
      </c>
      <c r="D24" s="310">
        <v>18595</v>
      </c>
      <c r="E24" s="311">
        <v>34345</v>
      </c>
      <c r="F24" s="308">
        <v>141540</v>
      </c>
      <c r="G24" s="309">
        <v>121120</v>
      </c>
      <c r="H24" s="310">
        <v>814640</v>
      </c>
      <c r="I24" s="311">
        <v>1180755</v>
      </c>
      <c r="J24" s="308">
        <v>396850</v>
      </c>
      <c r="K24" s="309">
        <v>381530</v>
      </c>
      <c r="L24" s="310">
        <f t="shared" ref="L24:M26" si="7">B24+D24+F24+H24+J24</f>
        <v>1942795</v>
      </c>
      <c r="M24" s="309">
        <f t="shared" si="7"/>
        <v>2240930</v>
      </c>
    </row>
    <row r="25" spans="1:13" x14ac:dyDescent="0.25">
      <c r="A25" s="261" t="s">
        <v>401</v>
      </c>
      <c r="B25" s="308">
        <v>607344800</v>
      </c>
      <c r="C25" s="309">
        <v>543336622</v>
      </c>
      <c r="D25" s="310">
        <v>199467</v>
      </c>
      <c r="E25" s="311">
        <v>257875</v>
      </c>
      <c r="F25" s="308">
        <v>711532</v>
      </c>
      <c r="G25" s="309">
        <v>588076</v>
      </c>
      <c r="H25" s="310">
        <v>382520</v>
      </c>
      <c r="I25" s="311">
        <v>244225</v>
      </c>
      <c r="J25" s="308">
        <v>52636</v>
      </c>
      <c r="K25" s="309">
        <v>127674</v>
      </c>
      <c r="L25" s="310">
        <f t="shared" si="7"/>
        <v>608690955</v>
      </c>
      <c r="M25" s="309">
        <f>C25+E25+G25+I25+K25</f>
        <v>544554472</v>
      </c>
    </row>
    <row r="26" spans="1:13" x14ac:dyDescent="0.25">
      <c r="A26" s="261" t="s">
        <v>402</v>
      </c>
      <c r="B26" s="308"/>
      <c r="C26" s="309"/>
      <c r="D26" s="310"/>
      <c r="E26" s="311"/>
      <c r="F26" s="308"/>
      <c r="G26" s="309"/>
      <c r="H26" s="310">
        <v>1837005</v>
      </c>
      <c r="I26" s="311">
        <v>1837005</v>
      </c>
      <c r="J26" s="308"/>
      <c r="K26" s="309"/>
      <c r="L26" s="310">
        <f t="shared" si="7"/>
        <v>1837005</v>
      </c>
      <c r="M26" s="309">
        <f t="shared" si="7"/>
        <v>1837005</v>
      </c>
    </row>
    <row r="27" spans="1:13" x14ac:dyDescent="0.25">
      <c r="A27" s="259" t="s">
        <v>403</v>
      </c>
      <c r="B27" s="312">
        <f>SUM(B23:B26)</f>
        <v>607915970</v>
      </c>
      <c r="C27" s="313">
        <f>SUM(C24:C26)</f>
        <v>543859802</v>
      </c>
      <c r="D27" s="314">
        <f t="shared" ref="D27:M27" si="8">SUM(D24:D26)</f>
        <v>218062</v>
      </c>
      <c r="E27" s="315">
        <f t="shared" si="8"/>
        <v>292220</v>
      </c>
      <c r="F27" s="312">
        <f t="shared" si="8"/>
        <v>853072</v>
      </c>
      <c r="G27" s="313">
        <f t="shared" si="8"/>
        <v>709196</v>
      </c>
      <c r="H27" s="314">
        <f t="shared" si="8"/>
        <v>3034165</v>
      </c>
      <c r="I27" s="315">
        <f>SUM(I24:I26)</f>
        <v>3261985</v>
      </c>
      <c r="J27" s="312">
        <f t="shared" si="8"/>
        <v>449486</v>
      </c>
      <c r="K27" s="313">
        <f t="shared" si="8"/>
        <v>509204</v>
      </c>
      <c r="L27" s="314">
        <f t="shared" si="8"/>
        <v>612470755</v>
      </c>
      <c r="M27" s="313">
        <f t="shared" si="8"/>
        <v>548632407</v>
      </c>
    </row>
    <row r="28" spans="1:13" ht="30" x14ac:dyDescent="0.25">
      <c r="A28" s="259" t="s">
        <v>572</v>
      </c>
      <c r="B28" s="308">
        <v>81429355</v>
      </c>
      <c r="C28" s="309">
        <v>86471070</v>
      </c>
      <c r="D28" s="310"/>
      <c r="E28" s="311"/>
      <c r="F28" s="308">
        <v>23010</v>
      </c>
      <c r="G28" s="309">
        <v>44010</v>
      </c>
      <c r="H28" s="310">
        <v>116205</v>
      </c>
      <c r="I28" s="311">
        <v>227510</v>
      </c>
      <c r="J28" s="308"/>
      <c r="K28" s="309"/>
      <c r="L28" s="310">
        <f>B28+D28+F28+H28+J28</f>
        <v>81568570</v>
      </c>
      <c r="M28" s="309">
        <f>C28+E28+G28+I28+K28</f>
        <v>86742590</v>
      </c>
    </row>
    <row r="29" spans="1:13" ht="45" x14ac:dyDescent="0.25">
      <c r="A29" s="259" t="s">
        <v>404</v>
      </c>
      <c r="B29" s="308">
        <v>25020792</v>
      </c>
      <c r="C29" s="309">
        <v>25020792</v>
      </c>
      <c r="D29" s="310"/>
      <c r="E29" s="311"/>
      <c r="F29" s="308"/>
      <c r="G29" s="309"/>
      <c r="H29" s="310"/>
      <c r="I29" s="311"/>
      <c r="J29" s="308"/>
      <c r="K29" s="309"/>
      <c r="L29" s="310">
        <f t="shared" ref="L29:M44" si="9">B29+D29+F29+H29+J29</f>
        <v>25020792</v>
      </c>
      <c r="M29" s="309">
        <f t="shared" si="9"/>
        <v>25020792</v>
      </c>
    </row>
    <row r="30" spans="1:13" x14ac:dyDescent="0.25">
      <c r="A30" s="261" t="s">
        <v>405</v>
      </c>
      <c r="B30" s="308">
        <v>0</v>
      </c>
      <c r="C30" s="309"/>
      <c r="D30" s="310"/>
      <c r="E30" s="311">
        <v>513401</v>
      </c>
      <c r="F30" s="308">
        <v>90807</v>
      </c>
      <c r="G30" s="309">
        <v>90807</v>
      </c>
      <c r="H30" s="310">
        <v>17019</v>
      </c>
      <c r="I30" s="311"/>
      <c r="J30" s="308"/>
      <c r="K30" s="309">
        <v>0</v>
      </c>
      <c r="L30" s="310">
        <f t="shared" si="9"/>
        <v>107826</v>
      </c>
      <c r="M30" s="309">
        <f t="shared" si="9"/>
        <v>604208</v>
      </c>
    </row>
    <row r="31" spans="1:13" ht="30" x14ac:dyDescent="0.25">
      <c r="A31" s="259" t="s">
        <v>406</v>
      </c>
      <c r="B31" s="308">
        <v>850000</v>
      </c>
      <c r="C31" s="309">
        <v>850000</v>
      </c>
      <c r="D31" s="310"/>
      <c r="E31" s="311">
        <f>+E30</f>
        <v>513401</v>
      </c>
      <c r="F31" s="308">
        <v>90807</v>
      </c>
      <c r="G31" s="309">
        <f>+G30</f>
        <v>90807</v>
      </c>
      <c r="H31" s="310">
        <v>17019</v>
      </c>
      <c r="I31" s="311">
        <f>+I30</f>
        <v>0</v>
      </c>
      <c r="J31" s="308"/>
      <c r="K31" s="309">
        <v>0</v>
      </c>
      <c r="L31" s="310">
        <f t="shared" si="9"/>
        <v>957826</v>
      </c>
      <c r="M31" s="309">
        <f t="shared" si="9"/>
        <v>1454208</v>
      </c>
    </row>
    <row r="32" spans="1:13" x14ac:dyDescent="0.25">
      <c r="A32" s="259" t="s">
        <v>407</v>
      </c>
      <c r="B32" s="312">
        <f>B28+B29+B31</f>
        <v>107300147</v>
      </c>
      <c r="C32" s="313">
        <f>C28+C29+C31</f>
        <v>112341862</v>
      </c>
      <c r="D32" s="314"/>
      <c r="E32" s="315">
        <f>E28+E29+E31</f>
        <v>513401</v>
      </c>
      <c r="F32" s="312">
        <f t="shared" ref="F32:K32" si="10">F28+F29+F31</f>
        <v>113817</v>
      </c>
      <c r="G32" s="313">
        <f t="shared" si="10"/>
        <v>134817</v>
      </c>
      <c r="H32" s="314">
        <f t="shared" si="10"/>
        <v>133224</v>
      </c>
      <c r="I32" s="315">
        <f t="shared" si="10"/>
        <v>227510</v>
      </c>
      <c r="J32" s="312">
        <f t="shared" si="10"/>
        <v>0</v>
      </c>
      <c r="K32" s="313">
        <f t="shared" si="10"/>
        <v>0</v>
      </c>
      <c r="L32" s="314">
        <f>B32+D32+F32+H32+J32</f>
        <v>107547188</v>
      </c>
      <c r="M32" s="313">
        <f t="shared" si="9"/>
        <v>113217590</v>
      </c>
    </row>
    <row r="33" spans="1:13" ht="30" x14ac:dyDescent="0.25">
      <c r="A33" s="259" t="s">
        <v>573</v>
      </c>
      <c r="B33" s="312">
        <v>1081981</v>
      </c>
      <c r="C33" s="313">
        <v>6762025</v>
      </c>
      <c r="D33" s="314">
        <v>458250</v>
      </c>
      <c r="E33" s="315">
        <v>4856663</v>
      </c>
      <c r="F33" s="312">
        <v>578132</v>
      </c>
      <c r="G33" s="313">
        <v>616</v>
      </c>
      <c r="H33" s="314">
        <v>603345</v>
      </c>
      <c r="I33" s="315">
        <v>4687898</v>
      </c>
      <c r="J33" s="312">
        <v>41816</v>
      </c>
      <c r="K33" s="313">
        <v>357693</v>
      </c>
      <c r="L33" s="314">
        <f t="shared" ref="L33:M49" si="11">B33+D33+F33+H33+J33</f>
        <v>2763524</v>
      </c>
      <c r="M33" s="313">
        <f t="shared" si="9"/>
        <v>16664895</v>
      </c>
    </row>
    <row r="34" spans="1:13" ht="30" x14ac:dyDescent="0.25">
      <c r="A34" s="259" t="s">
        <v>408</v>
      </c>
      <c r="B34" s="312"/>
      <c r="C34" s="313"/>
      <c r="D34" s="314"/>
      <c r="E34" s="315"/>
      <c r="F34" s="312"/>
      <c r="G34" s="313"/>
      <c r="H34" s="314"/>
      <c r="I34" s="315"/>
      <c r="J34" s="312"/>
      <c r="K34" s="313"/>
      <c r="L34" s="314">
        <f t="shared" si="11"/>
        <v>0</v>
      </c>
      <c r="M34" s="313">
        <f t="shared" si="9"/>
        <v>0</v>
      </c>
    </row>
    <row r="35" spans="1:13" x14ac:dyDescent="0.25">
      <c r="A35" s="259" t="s">
        <v>409</v>
      </c>
      <c r="B35" s="312">
        <f>B19+B22+B27+B32+B33+B34</f>
        <v>2060826297</v>
      </c>
      <c r="C35" s="313">
        <f>C19+C22+C27+C32+C33+C34</f>
        <v>2063824937</v>
      </c>
      <c r="D35" s="314">
        <f t="shared" ref="D35:J35" si="12">D19+D22+D27+D32+D33</f>
        <v>896879</v>
      </c>
      <c r="E35" s="315">
        <f t="shared" si="12"/>
        <v>5861581</v>
      </c>
      <c r="F35" s="312">
        <f t="shared" si="12"/>
        <v>4678876</v>
      </c>
      <c r="G35" s="313">
        <f t="shared" si="12"/>
        <v>4143585</v>
      </c>
      <c r="H35" s="314">
        <f t="shared" si="12"/>
        <v>3770734</v>
      </c>
      <c r="I35" s="315">
        <f t="shared" si="12"/>
        <v>8177393</v>
      </c>
      <c r="J35" s="312">
        <f t="shared" si="12"/>
        <v>579771</v>
      </c>
      <c r="K35" s="313">
        <f>K19+K27+K33</f>
        <v>920234</v>
      </c>
      <c r="L35" s="314">
        <f t="shared" si="11"/>
        <v>2070752557</v>
      </c>
      <c r="M35" s="313">
        <f t="shared" si="9"/>
        <v>2082927730</v>
      </c>
    </row>
    <row r="36" spans="1:13" x14ac:dyDescent="0.25">
      <c r="A36" s="257"/>
      <c r="B36" s="308"/>
      <c r="C36" s="309"/>
      <c r="D36" s="310"/>
      <c r="E36" s="311"/>
      <c r="F36" s="308"/>
      <c r="G36" s="309"/>
      <c r="H36" s="310"/>
      <c r="I36" s="311"/>
      <c r="J36" s="308"/>
      <c r="K36" s="309"/>
      <c r="L36" s="310"/>
      <c r="M36" s="309"/>
    </row>
    <row r="37" spans="1:13" x14ac:dyDescent="0.25">
      <c r="A37" s="262" t="s">
        <v>410</v>
      </c>
      <c r="B37" s="308"/>
      <c r="C37" s="309"/>
      <c r="D37" s="310"/>
      <c r="E37" s="311"/>
      <c r="F37" s="308"/>
      <c r="G37" s="309"/>
      <c r="H37" s="310"/>
      <c r="I37" s="311"/>
      <c r="J37" s="308"/>
      <c r="K37" s="309"/>
      <c r="L37" s="310"/>
      <c r="M37" s="309"/>
    </row>
    <row r="38" spans="1:13" ht="30" x14ac:dyDescent="0.25">
      <c r="A38" s="261" t="s">
        <v>411</v>
      </c>
      <c r="B38" s="308">
        <v>3932357000</v>
      </c>
      <c r="C38" s="309">
        <v>3932357000</v>
      </c>
      <c r="D38" s="310"/>
      <c r="E38" s="311"/>
      <c r="F38" s="308"/>
      <c r="G38" s="309"/>
      <c r="H38" s="310"/>
      <c r="I38" s="311"/>
      <c r="J38" s="308"/>
      <c r="K38" s="309"/>
      <c r="L38" s="310">
        <f t="shared" si="11"/>
        <v>3932357000</v>
      </c>
      <c r="M38" s="309">
        <f t="shared" si="9"/>
        <v>3932357000</v>
      </c>
    </row>
    <row r="39" spans="1:13" ht="30" x14ac:dyDescent="0.25">
      <c r="A39" s="260" t="s">
        <v>412</v>
      </c>
      <c r="B39" s="308">
        <v>805826055</v>
      </c>
      <c r="C39" s="309">
        <v>805826055</v>
      </c>
      <c r="D39" s="310"/>
      <c r="E39" s="311"/>
      <c r="F39" s="308"/>
      <c r="G39" s="309"/>
      <c r="H39" s="310"/>
      <c r="I39" s="311"/>
      <c r="J39" s="308"/>
      <c r="K39" s="309"/>
      <c r="L39" s="310">
        <f t="shared" si="11"/>
        <v>805826055</v>
      </c>
      <c r="M39" s="309">
        <f t="shared" si="9"/>
        <v>805826055</v>
      </c>
    </row>
    <row r="40" spans="1:13" ht="45" x14ac:dyDescent="0.25">
      <c r="A40" s="260" t="s">
        <v>413</v>
      </c>
      <c r="B40" s="308">
        <v>166026425</v>
      </c>
      <c r="C40" s="309">
        <v>166026425</v>
      </c>
      <c r="D40" s="310">
        <v>63294</v>
      </c>
      <c r="E40" s="311">
        <v>63294</v>
      </c>
      <c r="F40" s="308">
        <v>749725</v>
      </c>
      <c r="G40" s="309">
        <v>749725</v>
      </c>
      <c r="H40" s="310">
        <v>1565243</v>
      </c>
      <c r="I40" s="311">
        <v>1565243</v>
      </c>
      <c r="J40" s="308">
        <v>103013</v>
      </c>
      <c r="K40" s="309">
        <v>103013</v>
      </c>
      <c r="L40" s="310">
        <f>B40+D40+F40+H40+J40</f>
        <v>168507700</v>
      </c>
      <c r="M40" s="309">
        <f t="shared" si="9"/>
        <v>168507700</v>
      </c>
    </row>
    <row r="41" spans="1:13" ht="30" x14ac:dyDescent="0.25">
      <c r="A41" s="260" t="s">
        <v>414</v>
      </c>
      <c r="B41" s="308">
        <v>-749900713</v>
      </c>
      <c r="C41" s="309">
        <v>-3427593891</v>
      </c>
      <c r="D41" s="310">
        <v>-5615188</v>
      </c>
      <c r="E41" s="311">
        <v>-6051795</v>
      </c>
      <c r="F41" s="308">
        <v>-3911715</v>
      </c>
      <c r="G41" s="309">
        <v>-7938219</v>
      </c>
      <c r="H41" s="310">
        <v>-12190440</v>
      </c>
      <c r="I41" s="311">
        <v>-12214341</v>
      </c>
      <c r="J41" s="308">
        <v>-309071</v>
      </c>
      <c r="K41" s="309">
        <v>-1094908</v>
      </c>
      <c r="L41" s="310">
        <f t="shared" ref="L41:L42" si="13">B41+D41+F41+H41+J41</f>
        <v>-771927127</v>
      </c>
      <c r="M41" s="309">
        <f t="shared" si="9"/>
        <v>-3454893154</v>
      </c>
    </row>
    <row r="42" spans="1:13" ht="30" x14ac:dyDescent="0.25">
      <c r="A42" s="260" t="s">
        <v>415</v>
      </c>
      <c r="B42" s="308">
        <v>-2677693178</v>
      </c>
      <c r="C42" s="309">
        <v>395001490</v>
      </c>
      <c r="D42" s="310">
        <v>-436607</v>
      </c>
      <c r="E42" s="311">
        <v>11810132</v>
      </c>
      <c r="F42" s="308">
        <v>-4026504</v>
      </c>
      <c r="G42" s="309">
        <v>11332079</v>
      </c>
      <c r="H42" s="310">
        <v>-23901</v>
      </c>
      <c r="I42" s="311">
        <v>16989484</v>
      </c>
      <c r="J42" s="316">
        <v>-785837</v>
      </c>
      <c r="K42" s="309">
        <v>1912129</v>
      </c>
      <c r="L42" s="310">
        <f t="shared" si="13"/>
        <v>-2682966027</v>
      </c>
      <c r="M42" s="309">
        <f t="shared" si="9"/>
        <v>437045314</v>
      </c>
    </row>
    <row r="43" spans="1:13" x14ac:dyDescent="0.25">
      <c r="A43" s="259" t="s">
        <v>416</v>
      </c>
      <c r="B43" s="312">
        <f>SUM(B38:B42)</f>
        <v>1476615589</v>
      </c>
      <c r="C43" s="313">
        <f>SUM(C38:C42)</f>
        <v>1871617079</v>
      </c>
      <c r="D43" s="314">
        <f t="shared" ref="D43:K43" si="14">SUM(D38:D42)</f>
        <v>-5988501</v>
      </c>
      <c r="E43" s="315">
        <f t="shared" si="14"/>
        <v>5821631</v>
      </c>
      <c r="F43" s="312">
        <f t="shared" si="14"/>
        <v>-7188494</v>
      </c>
      <c r="G43" s="313">
        <f t="shared" si="14"/>
        <v>4143585</v>
      </c>
      <c r="H43" s="314">
        <f t="shared" si="14"/>
        <v>-10649098</v>
      </c>
      <c r="I43" s="315">
        <f>SUM(I38:I42)</f>
        <v>6340386</v>
      </c>
      <c r="J43" s="312">
        <f t="shared" si="14"/>
        <v>-991895</v>
      </c>
      <c r="K43" s="313">
        <f t="shared" si="14"/>
        <v>920234</v>
      </c>
      <c r="L43" s="314">
        <f t="shared" si="11"/>
        <v>1451797601</v>
      </c>
      <c r="M43" s="313">
        <f t="shared" si="9"/>
        <v>1888842915</v>
      </c>
    </row>
    <row r="44" spans="1:13" ht="30" x14ac:dyDescent="0.25">
      <c r="A44" s="259" t="s">
        <v>417</v>
      </c>
      <c r="B44" s="308">
        <v>0</v>
      </c>
      <c r="C44" s="309">
        <v>5606023</v>
      </c>
      <c r="D44" s="310"/>
      <c r="E44" s="311"/>
      <c r="F44" s="308"/>
      <c r="G44" s="309"/>
      <c r="H44" s="310"/>
      <c r="I44" s="311"/>
      <c r="J44" s="308"/>
      <c r="K44" s="309"/>
      <c r="L44" s="310">
        <f t="shared" si="11"/>
        <v>0</v>
      </c>
      <c r="M44" s="309">
        <f t="shared" si="9"/>
        <v>5606023</v>
      </c>
    </row>
    <row r="45" spans="1:13" ht="45" x14ac:dyDescent="0.25">
      <c r="A45" s="259" t="s">
        <v>418</v>
      </c>
      <c r="B45" s="308">
        <v>24680872</v>
      </c>
      <c r="C45" s="309">
        <v>0</v>
      </c>
      <c r="D45" s="310"/>
      <c r="E45" s="311"/>
      <c r="F45" s="308"/>
      <c r="G45" s="309"/>
      <c r="H45" s="310"/>
      <c r="I45" s="311"/>
      <c r="J45" s="308"/>
      <c r="K45" s="309"/>
      <c r="L45" s="310">
        <f t="shared" si="11"/>
        <v>24680872</v>
      </c>
      <c r="M45" s="309">
        <f t="shared" si="11"/>
        <v>0</v>
      </c>
    </row>
    <row r="46" spans="1:13" ht="45" x14ac:dyDescent="0.25">
      <c r="A46" s="259" t="s">
        <v>419</v>
      </c>
      <c r="B46" s="308">
        <v>312123</v>
      </c>
      <c r="C46" s="309">
        <v>218942</v>
      </c>
      <c r="D46" s="310"/>
      <c r="E46" s="311"/>
      <c r="F46" s="308"/>
      <c r="G46" s="309"/>
      <c r="H46" s="310">
        <v>1837005</v>
      </c>
      <c r="I46" s="311">
        <v>1837007</v>
      </c>
      <c r="J46" s="308"/>
      <c r="K46" s="309"/>
      <c r="L46" s="310">
        <f t="shared" si="11"/>
        <v>2149128</v>
      </c>
      <c r="M46" s="309">
        <f t="shared" si="11"/>
        <v>2055949</v>
      </c>
    </row>
    <row r="47" spans="1:13" x14ac:dyDescent="0.25">
      <c r="A47" s="259" t="s">
        <v>420</v>
      </c>
      <c r="B47" s="312">
        <f>SUM(B44:B46)</f>
        <v>24992995</v>
      </c>
      <c r="C47" s="313">
        <f>SUM(C44:C46)</f>
        <v>5824965</v>
      </c>
      <c r="D47" s="314">
        <f t="shared" ref="D47:K47" si="15">SUM(D44:D46)</f>
        <v>0</v>
      </c>
      <c r="E47" s="315">
        <f t="shared" si="15"/>
        <v>0</v>
      </c>
      <c r="F47" s="312">
        <f t="shared" si="15"/>
        <v>0</v>
      </c>
      <c r="G47" s="313">
        <f>SUM(G44:G46)</f>
        <v>0</v>
      </c>
      <c r="H47" s="314">
        <f t="shared" si="15"/>
        <v>1837005</v>
      </c>
      <c r="I47" s="315">
        <f t="shared" si="15"/>
        <v>1837007</v>
      </c>
      <c r="J47" s="312">
        <f t="shared" si="15"/>
        <v>0</v>
      </c>
      <c r="K47" s="313">
        <f t="shared" si="15"/>
        <v>0</v>
      </c>
      <c r="L47" s="314">
        <f t="shared" si="11"/>
        <v>26830000</v>
      </c>
      <c r="M47" s="313">
        <f t="shared" si="11"/>
        <v>7661972</v>
      </c>
    </row>
    <row r="48" spans="1:13" ht="45" x14ac:dyDescent="0.25">
      <c r="A48" s="259" t="s">
        <v>574</v>
      </c>
      <c r="B48" s="308"/>
      <c r="C48" s="309"/>
      <c r="D48" s="310"/>
      <c r="E48" s="311"/>
      <c r="F48" s="308"/>
      <c r="G48" s="309"/>
      <c r="H48" s="310"/>
      <c r="I48" s="311"/>
      <c r="J48" s="308"/>
      <c r="K48" s="309"/>
      <c r="L48" s="310">
        <f t="shared" si="11"/>
        <v>0</v>
      </c>
      <c r="M48" s="309"/>
    </row>
    <row r="49" spans="1:13" ht="30" x14ac:dyDescent="0.25">
      <c r="A49" s="259" t="s">
        <v>575</v>
      </c>
      <c r="B49" s="308">
        <v>559217713</v>
      </c>
      <c r="C49" s="309">
        <v>186382893</v>
      </c>
      <c r="D49" s="310">
        <v>6885380</v>
      </c>
      <c r="E49" s="311"/>
      <c r="F49" s="308">
        <v>11867370</v>
      </c>
      <c r="G49" s="309"/>
      <c r="H49" s="310">
        <v>12582827</v>
      </c>
      <c r="I49" s="311"/>
      <c r="J49" s="308">
        <v>1571666</v>
      </c>
      <c r="K49" s="309"/>
      <c r="L49" s="310">
        <f t="shared" si="11"/>
        <v>592124956</v>
      </c>
      <c r="M49" s="309">
        <f t="shared" si="11"/>
        <v>186382893</v>
      </c>
    </row>
    <row r="50" spans="1:13" ht="15.75" thickBot="1" x14ac:dyDescent="0.3">
      <c r="A50" s="263" t="s">
        <v>421</v>
      </c>
      <c r="B50" s="317">
        <f>B43+B47+B48+B49</f>
        <v>2060826297</v>
      </c>
      <c r="C50" s="318">
        <f>+C43+C47+C48+C49</f>
        <v>2063824937</v>
      </c>
      <c r="D50" s="319">
        <f t="shared" ref="D50:M50" si="16">D43+D47+D48+D49</f>
        <v>896879</v>
      </c>
      <c r="E50" s="320">
        <f t="shared" si="16"/>
        <v>5821631</v>
      </c>
      <c r="F50" s="317">
        <f t="shared" si="16"/>
        <v>4678876</v>
      </c>
      <c r="G50" s="318">
        <f t="shared" si="16"/>
        <v>4143585</v>
      </c>
      <c r="H50" s="319">
        <f t="shared" si="16"/>
        <v>3770734</v>
      </c>
      <c r="I50" s="320">
        <f t="shared" si="16"/>
        <v>8177393</v>
      </c>
      <c r="J50" s="317">
        <f t="shared" si="16"/>
        <v>579771</v>
      </c>
      <c r="K50" s="318">
        <f t="shared" si="16"/>
        <v>920234</v>
      </c>
      <c r="L50" s="319">
        <f t="shared" si="16"/>
        <v>2070752557</v>
      </c>
      <c r="M50" s="318">
        <f t="shared" si="16"/>
        <v>2082887780</v>
      </c>
    </row>
    <row r="51" spans="1:13" x14ac:dyDescent="0.25">
      <c r="B51" s="154"/>
      <c r="C51" s="154"/>
      <c r="D51" s="154"/>
      <c r="E51" s="154"/>
      <c r="F51" s="154"/>
      <c r="G51" s="154"/>
      <c r="H51" s="154"/>
      <c r="I51" s="154"/>
      <c r="J51" s="154"/>
      <c r="K51" s="154"/>
      <c r="L51" s="154"/>
      <c r="M51" s="154"/>
    </row>
    <row r="52" spans="1:13" x14ac:dyDescent="0.25">
      <c r="B52" s="154"/>
      <c r="C52" s="154"/>
      <c r="D52" s="154"/>
      <c r="E52" s="154"/>
      <c r="F52" s="154"/>
      <c r="G52" s="187" t="s">
        <v>539</v>
      </c>
      <c r="H52" s="154"/>
      <c r="I52" s="154"/>
      <c r="J52" s="154"/>
      <c r="K52" s="154"/>
      <c r="L52" s="154"/>
      <c r="M52" s="154"/>
    </row>
    <row r="53" spans="1:13" x14ac:dyDescent="0.25">
      <c r="B53" s="154"/>
      <c r="C53" s="154"/>
      <c r="D53" s="154"/>
      <c r="E53" s="154"/>
      <c r="F53" s="154"/>
      <c r="G53" s="154"/>
      <c r="H53" s="154"/>
      <c r="I53" s="154"/>
      <c r="J53" s="154"/>
      <c r="K53" s="154"/>
      <c r="L53" s="154"/>
      <c r="M53" s="154"/>
    </row>
    <row r="54" spans="1:13" x14ac:dyDescent="0.25">
      <c r="B54" s="154"/>
      <c r="C54" s="154"/>
      <c r="D54" s="154"/>
      <c r="E54" s="154"/>
      <c r="F54" s="154"/>
      <c r="G54" s="154"/>
      <c r="H54" s="154"/>
      <c r="I54" s="154"/>
      <c r="J54" s="154"/>
      <c r="K54" s="154"/>
      <c r="L54" s="154"/>
      <c r="M54" s="154"/>
    </row>
    <row r="55" spans="1:13" x14ac:dyDescent="0.25">
      <c r="B55" s="154"/>
      <c r="C55" s="154"/>
      <c r="D55" s="154"/>
      <c r="E55" s="154"/>
      <c r="F55" s="154"/>
      <c r="G55" s="264" t="s">
        <v>499</v>
      </c>
      <c r="H55" s="154"/>
      <c r="I55" s="154"/>
      <c r="J55" s="154"/>
      <c r="K55" s="154"/>
      <c r="L55" s="154"/>
      <c r="M55" s="154"/>
    </row>
    <row r="56" spans="1:13" x14ac:dyDescent="0.25">
      <c r="B56" s="154"/>
      <c r="C56" s="154"/>
      <c r="D56" s="154"/>
      <c r="E56" s="154"/>
      <c r="F56" s="154"/>
      <c r="G56" s="154"/>
      <c r="H56" s="154"/>
      <c r="I56" s="154"/>
      <c r="J56" s="154"/>
      <c r="K56" s="154"/>
      <c r="L56" s="154"/>
      <c r="M56" s="154"/>
    </row>
    <row r="57" spans="1:13" x14ac:dyDescent="0.25">
      <c r="B57" s="154"/>
      <c r="C57" s="154"/>
      <c r="D57" s="154"/>
      <c r="E57" s="154"/>
      <c r="F57" s="154"/>
      <c r="G57" s="154"/>
      <c r="H57" s="154"/>
      <c r="I57" s="154"/>
      <c r="J57" s="154"/>
      <c r="K57" s="154"/>
      <c r="L57" s="154"/>
      <c r="M57" s="154"/>
    </row>
    <row r="58" spans="1:13" x14ac:dyDescent="0.25">
      <c r="B58" s="154"/>
      <c r="C58" s="154"/>
      <c r="D58" s="154"/>
      <c r="E58" s="154"/>
      <c r="F58" s="154"/>
      <c r="G58" s="154"/>
      <c r="H58" s="154"/>
      <c r="I58" s="154"/>
      <c r="J58" s="154"/>
      <c r="K58" s="154"/>
      <c r="L58" s="154"/>
      <c r="M58" s="154"/>
    </row>
    <row r="59" spans="1:13" x14ac:dyDescent="0.25">
      <c r="B59" s="154"/>
      <c r="C59" s="154"/>
      <c r="D59" s="154"/>
      <c r="E59" s="154"/>
      <c r="F59" s="154"/>
      <c r="G59" s="154"/>
      <c r="H59" s="154"/>
      <c r="I59" s="154"/>
      <c r="J59" s="154"/>
      <c r="K59" s="154"/>
      <c r="L59" s="154"/>
      <c r="M59" s="154"/>
    </row>
    <row r="60" spans="1:13" x14ac:dyDescent="0.25">
      <c r="B60" s="154"/>
      <c r="C60" s="154"/>
      <c r="D60" s="154"/>
      <c r="E60" s="154"/>
      <c r="F60" s="154"/>
      <c r="G60" s="154"/>
      <c r="H60" s="154"/>
      <c r="I60" s="154"/>
      <c r="J60" s="154"/>
      <c r="K60" s="154"/>
      <c r="L60" s="154"/>
      <c r="M60" s="154"/>
    </row>
    <row r="61" spans="1:13" x14ac:dyDescent="0.25">
      <c r="B61" s="154"/>
      <c r="C61" s="154"/>
      <c r="D61" s="154"/>
      <c r="E61" s="154"/>
      <c r="F61" s="154"/>
      <c r="G61" s="154"/>
      <c r="H61" s="154"/>
      <c r="I61" s="154"/>
      <c r="J61" s="154"/>
      <c r="K61" s="154"/>
      <c r="L61" s="154"/>
      <c r="M61" s="154"/>
    </row>
    <row r="62" spans="1:13" x14ac:dyDescent="0.25">
      <c r="B62" s="154"/>
      <c r="C62" s="154"/>
      <c r="D62" s="154"/>
      <c r="E62" s="154"/>
      <c r="F62" s="154"/>
      <c r="G62" s="154"/>
      <c r="H62" s="154"/>
      <c r="I62" s="154"/>
      <c r="J62" s="154"/>
      <c r="K62" s="154"/>
      <c r="L62" s="154"/>
      <c r="M62" s="154"/>
    </row>
    <row r="63" spans="1:13" x14ac:dyDescent="0.25"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</row>
    <row r="64" spans="1:13" x14ac:dyDescent="0.25">
      <c r="B64" s="154"/>
      <c r="C64" s="154"/>
      <c r="D64" s="154"/>
      <c r="E64" s="154"/>
      <c r="F64" s="154"/>
      <c r="G64" s="154"/>
      <c r="H64" s="154"/>
      <c r="I64" s="154"/>
      <c r="J64" s="154"/>
      <c r="K64" s="154"/>
      <c r="L64" s="154"/>
      <c r="M64" s="154"/>
    </row>
    <row r="65" spans="2:13" x14ac:dyDescent="0.25">
      <c r="B65" s="154"/>
      <c r="C65" s="154"/>
      <c r="D65" s="154"/>
      <c r="E65" s="154"/>
      <c r="F65" s="154"/>
      <c r="G65" s="154"/>
      <c r="H65" s="154"/>
      <c r="I65" s="154"/>
      <c r="J65" s="154"/>
      <c r="K65" s="154"/>
      <c r="L65" s="154"/>
      <c r="M65" s="154"/>
    </row>
    <row r="66" spans="2:13" x14ac:dyDescent="0.25">
      <c r="B66" s="154"/>
      <c r="C66" s="154"/>
      <c r="D66" s="154"/>
      <c r="E66" s="154"/>
      <c r="F66" s="154"/>
      <c r="G66" s="154"/>
      <c r="H66" s="154"/>
      <c r="I66" s="154"/>
      <c r="J66" s="154"/>
      <c r="K66" s="154"/>
      <c r="L66" s="154"/>
      <c r="M66" s="154"/>
    </row>
    <row r="67" spans="2:13" x14ac:dyDescent="0.25">
      <c r="B67" s="154"/>
      <c r="C67" s="154"/>
      <c r="D67" s="154"/>
      <c r="E67" s="154"/>
      <c r="F67" s="154"/>
      <c r="G67" s="154"/>
      <c r="H67" s="154"/>
      <c r="I67" s="154"/>
      <c r="J67" s="154"/>
      <c r="K67" s="154"/>
      <c r="L67" s="154"/>
      <c r="M67" s="154"/>
    </row>
    <row r="68" spans="2:13" x14ac:dyDescent="0.25">
      <c r="B68" s="154"/>
      <c r="C68" s="154"/>
      <c r="D68" s="154"/>
      <c r="E68" s="154"/>
      <c r="F68" s="154"/>
      <c r="G68" s="154"/>
      <c r="H68" s="154"/>
      <c r="I68" s="154"/>
      <c r="J68" s="154"/>
      <c r="K68" s="154"/>
      <c r="L68" s="154"/>
      <c r="M68" s="154"/>
    </row>
    <row r="69" spans="2:13" x14ac:dyDescent="0.25">
      <c r="B69" s="154"/>
      <c r="C69" s="154"/>
      <c r="D69" s="154"/>
      <c r="E69" s="154"/>
      <c r="F69" s="154"/>
      <c r="G69" s="154"/>
      <c r="H69" s="154"/>
      <c r="I69" s="154"/>
      <c r="J69" s="154"/>
      <c r="K69" s="154"/>
      <c r="L69" s="154"/>
      <c r="M69" s="154"/>
    </row>
    <row r="70" spans="2:13" x14ac:dyDescent="0.25">
      <c r="B70" s="154"/>
      <c r="C70" s="154"/>
      <c r="D70" s="154"/>
      <c r="E70" s="154"/>
      <c r="F70" s="154"/>
      <c r="G70" s="154"/>
      <c r="H70" s="154"/>
      <c r="I70" s="154"/>
      <c r="J70" s="154"/>
      <c r="K70" s="154"/>
      <c r="L70" s="154"/>
      <c r="M70" s="154"/>
    </row>
    <row r="71" spans="2:13" x14ac:dyDescent="0.25">
      <c r="B71" s="154"/>
      <c r="C71" s="154"/>
      <c r="D71" s="154"/>
      <c r="E71" s="154"/>
      <c r="F71" s="154"/>
      <c r="G71" s="154"/>
      <c r="H71" s="154"/>
      <c r="I71" s="154"/>
      <c r="J71" s="154"/>
      <c r="K71" s="154"/>
      <c r="L71" s="154"/>
      <c r="M71" s="154"/>
    </row>
    <row r="72" spans="2:13" x14ac:dyDescent="0.25">
      <c r="B72" s="154"/>
      <c r="C72" s="154"/>
      <c r="D72" s="154"/>
      <c r="E72" s="154"/>
      <c r="F72" s="154"/>
      <c r="G72" s="154"/>
      <c r="H72" s="154"/>
      <c r="I72" s="154"/>
      <c r="J72" s="154"/>
      <c r="K72" s="154"/>
      <c r="L72" s="154"/>
      <c r="M72" s="154"/>
    </row>
    <row r="73" spans="2:13" x14ac:dyDescent="0.25">
      <c r="B73" s="154"/>
      <c r="C73" s="154"/>
      <c r="D73" s="154"/>
      <c r="E73" s="154"/>
      <c r="F73" s="154"/>
      <c r="G73" s="154"/>
      <c r="H73" s="154"/>
      <c r="I73" s="154"/>
      <c r="J73" s="154"/>
      <c r="K73" s="154"/>
      <c r="L73" s="154"/>
      <c r="M73" s="154"/>
    </row>
    <row r="74" spans="2:13" x14ac:dyDescent="0.25"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</row>
    <row r="75" spans="2:13" x14ac:dyDescent="0.25">
      <c r="B75" s="154"/>
      <c r="C75" s="154"/>
      <c r="D75" s="154"/>
      <c r="E75" s="154"/>
      <c r="F75" s="154"/>
      <c r="G75" s="154"/>
      <c r="H75" s="154"/>
      <c r="I75" s="154"/>
      <c r="J75" s="154"/>
      <c r="K75" s="154"/>
      <c r="L75" s="154"/>
      <c r="M75" s="154"/>
    </row>
    <row r="76" spans="2:13" x14ac:dyDescent="0.25">
      <c r="B76" s="154"/>
      <c r="C76" s="154"/>
      <c r="D76" s="154"/>
      <c r="E76" s="154"/>
      <c r="F76" s="154"/>
      <c r="G76" s="154"/>
      <c r="H76" s="154"/>
      <c r="I76" s="154"/>
      <c r="J76" s="154"/>
      <c r="K76" s="154"/>
      <c r="L76" s="154"/>
      <c r="M76" s="154"/>
    </row>
    <row r="77" spans="2:13" x14ac:dyDescent="0.25">
      <c r="B77" s="154"/>
      <c r="C77" s="154"/>
      <c r="D77" s="154"/>
      <c r="E77" s="154"/>
      <c r="F77" s="154"/>
      <c r="G77" s="154"/>
      <c r="H77" s="154"/>
      <c r="I77" s="154"/>
      <c r="J77" s="154"/>
      <c r="K77" s="154"/>
      <c r="L77" s="154"/>
      <c r="M77" s="154"/>
    </row>
    <row r="78" spans="2:13" x14ac:dyDescent="0.25">
      <c r="B78" s="154"/>
      <c r="C78" s="154"/>
      <c r="D78" s="154"/>
      <c r="E78" s="154"/>
      <c r="F78" s="154"/>
      <c r="G78" s="154"/>
      <c r="H78" s="154"/>
      <c r="I78" s="154"/>
      <c r="J78" s="154"/>
      <c r="K78" s="154"/>
      <c r="L78" s="154"/>
      <c r="M78" s="154"/>
    </row>
  </sheetData>
  <mergeCells count="8">
    <mergeCell ref="L3:M3"/>
    <mergeCell ref="L4:M4"/>
    <mergeCell ref="A4:A5"/>
    <mergeCell ref="B4:C4"/>
    <mergeCell ref="D4:E4"/>
    <mergeCell ref="F4:G4"/>
    <mergeCell ref="J4:K4"/>
    <mergeCell ref="H4:I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 xml:space="preserve">&amp;C10. melléklet a önkormányzati rendelethez
</oddHeader>
  </headerFooter>
  <rowBreaks count="1" manualBreakCount="1">
    <brk id="26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5"/>
  <sheetViews>
    <sheetView view="pageLayout" zoomScaleNormal="100" workbookViewId="0">
      <selection activeCell="C34" sqref="C34"/>
    </sheetView>
  </sheetViews>
  <sheetFormatPr defaultRowHeight="15" x14ac:dyDescent="0.25"/>
  <cols>
    <col min="1" max="1" width="5.5703125" style="140" customWidth="1"/>
    <col min="2" max="2" width="38.5703125" style="140" customWidth="1"/>
    <col min="3" max="3" width="13.85546875" style="140" customWidth="1"/>
    <col min="4" max="4" width="13.5703125" style="140" customWidth="1"/>
    <col min="5" max="5" width="10.85546875" style="140" customWidth="1"/>
    <col min="6" max="6" width="11.7109375" style="140" customWidth="1"/>
    <col min="7" max="7" width="11.140625" style="140" customWidth="1"/>
    <col min="8" max="8" width="12.85546875" style="140" customWidth="1"/>
    <col min="9" max="16384" width="9.140625" style="140"/>
  </cols>
  <sheetData>
    <row r="1" spans="1:9" x14ac:dyDescent="0.25">
      <c r="A1" s="526" t="s">
        <v>540</v>
      </c>
      <c r="B1" s="526"/>
      <c r="C1" s="526"/>
      <c r="D1" s="526"/>
      <c r="E1" s="526"/>
      <c r="F1" s="526"/>
      <c r="G1" s="526"/>
      <c r="H1" s="526"/>
    </row>
    <row r="2" spans="1:9" x14ac:dyDescent="0.25">
      <c r="A2" s="152"/>
      <c r="B2" s="152"/>
      <c r="C2" s="152"/>
      <c r="D2" s="152"/>
      <c r="E2" s="152"/>
      <c r="F2" s="152"/>
      <c r="G2" s="536" t="s">
        <v>262</v>
      </c>
      <c r="H2" s="536"/>
    </row>
    <row r="3" spans="1:9" ht="30" x14ac:dyDescent="0.25">
      <c r="A3" s="146"/>
      <c r="B3" s="144" t="s">
        <v>2</v>
      </c>
      <c r="C3" s="144" t="s">
        <v>197</v>
      </c>
      <c r="D3" s="145" t="s">
        <v>139</v>
      </c>
      <c r="E3" s="144" t="s">
        <v>360</v>
      </c>
      <c r="F3" s="145" t="s">
        <v>178</v>
      </c>
      <c r="G3" s="145" t="s">
        <v>283</v>
      </c>
      <c r="H3" s="144" t="s">
        <v>127</v>
      </c>
    </row>
    <row r="4" spans="1:9" x14ac:dyDescent="0.25">
      <c r="A4" s="159" t="s">
        <v>422</v>
      </c>
      <c r="B4" s="146" t="s">
        <v>423</v>
      </c>
      <c r="C4" s="147">
        <v>93340103</v>
      </c>
      <c r="D4" s="147"/>
      <c r="E4" s="147"/>
      <c r="F4" s="147"/>
      <c r="G4" s="147"/>
      <c r="H4" s="147">
        <f t="shared" ref="H4:H9" si="0">SUM(C4:G4)</f>
        <v>93340103</v>
      </c>
    </row>
    <row r="5" spans="1:9" x14ac:dyDescent="0.25">
      <c r="A5" s="159" t="s">
        <v>424</v>
      </c>
      <c r="B5" s="146" t="s">
        <v>425</v>
      </c>
      <c r="C5" s="147">
        <v>41067065</v>
      </c>
      <c r="D5" s="147"/>
      <c r="E5" s="147"/>
      <c r="F5" s="147"/>
      <c r="G5" s="147"/>
      <c r="H5" s="147">
        <f t="shared" si="0"/>
        <v>41067065</v>
      </c>
    </row>
    <row r="6" spans="1:9" x14ac:dyDescent="0.25">
      <c r="A6" s="159" t="s">
        <v>426</v>
      </c>
      <c r="B6" s="146" t="s">
        <v>427</v>
      </c>
      <c r="C6" s="147"/>
      <c r="D6" s="147"/>
      <c r="E6" s="147">
        <v>151627</v>
      </c>
      <c r="F6" s="147">
        <v>33953977</v>
      </c>
      <c r="G6" s="147">
        <v>372809</v>
      </c>
      <c r="H6" s="147">
        <f t="shared" si="0"/>
        <v>34478413</v>
      </c>
      <c r="I6" s="154"/>
    </row>
    <row r="7" spans="1:9" x14ac:dyDescent="0.25">
      <c r="A7" s="157" t="s">
        <v>428</v>
      </c>
      <c r="B7" s="148" t="s">
        <v>429</v>
      </c>
      <c r="C7" s="153">
        <f>SUM(C4:C6)</f>
        <v>134407168</v>
      </c>
      <c r="D7" s="153">
        <f>SUM(D4:D6)</f>
        <v>0</v>
      </c>
      <c r="E7" s="153">
        <f>SUM(E4:E6)</f>
        <v>151627</v>
      </c>
      <c r="F7" s="153">
        <f>SUM(F4:F6)</f>
        <v>33953977</v>
      </c>
      <c r="G7" s="153">
        <f>SUM(G4:G6)</f>
        <v>372809</v>
      </c>
      <c r="H7" s="147">
        <f t="shared" si="0"/>
        <v>168885581</v>
      </c>
    </row>
    <row r="8" spans="1:9" x14ac:dyDescent="0.25">
      <c r="A8" s="159" t="s">
        <v>430</v>
      </c>
      <c r="B8" s="146" t="s">
        <v>431</v>
      </c>
      <c r="C8" s="147"/>
      <c r="D8" s="147"/>
      <c r="E8" s="147"/>
      <c r="F8" s="147"/>
      <c r="G8" s="147"/>
      <c r="H8" s="147">
        <f t="shared" si="0"/>
        <v>0</v>
      </c>
    </row>
    <row r="9" spans="1:9" x14ac:dyDescent="0.25">
      <c r="A9" s="159" t="s">
        <v>432</v>
      </c>
      <c r="B9" s="146" t="s">
        <v>433</v>
      </c>
      <c r="C9" s="147"/>
      <c r="D9" s="147"/>
      <c r="E9" s="147"/>
      <c r="F9" s="147"/>
      <c r="G9" s="147"/>
      <c r="H9" s="147">
        <f t="shared" si="0"/>
        <v>0</v>
      </c>
    </row>
    <row r="10" spans="1:9" x14ac:dyDescent="0.25">
      <c r="A10" s="160" t="s">
        <v>434</v>
      </c>
      <c r="B10" s="148" t="s">
        <v>435</v>
      </c>
      <c r="C10" s="147"/>
      <c r="D10" s="147"/>
      <c r="E10" s="147"/>
      <c r="F10" s="147"/>
      <c r="G10" s="147"/>
      <c r="H10" s="147">
        <f>SUM(H8:H9)</f>
        <v>0</v>
      </c>
    </row>
    <row r="11" spans="1:9" x14ac:dyDescent="0.25">
      <c r="A11" s="159" t="s">
        <v>436</v>
      </c>
      <c r="B11" s="146" t="s">
        <v>437</v>
      </c>
      <c r="C11" s="147">
        <v>282428273</v>
      </c>
      <c r="D11" s="147">
        <v>65233002</v>
      </c>
      <c r="E11" s="147">
        <v>69821064</v>
      </c>
      <c r="F11" s="147">
        <v>76625433</v>
      </c>
      <c r="G11" s="147">
        <v>9748944</v>
      </c>
      <c r="H11" s="147">
        <f t="shared" ref="H11:H37" si="1">SUM(C11:G11)</f>
        <v>503856716</v>
      </c>
    </row>
    <row r="12" spans="1:9" x14ac:dyDescent="0.25">
      <c r="A12" s="159" t="s">
        <v>438</v>
      </c>
      <c r="B12" s="146" t="s">
        <v>439</v>
      </c>
      <c r="C12" s="147">
        <v>126729999</v>
      </c>
      <c r="D12" s="147">
        <v>0</v>
      </c>
      <c r="E12" s="147"/>
      <c r="F12" s="147"/>
      <c r="G12" s="147"/>
      <c r="H12" s="147">
        <f t="shared" si="1"/>
        <v>126729999</v>
      </c>
    </row>
    <row r="13" spans="1:9" x14ac:dyDescent="0.25">
      <c r="A13" s="159" t="s">
        <v>440</v>
      </c>
      <c r="B13" s="146" t="s">
        <v>441</v>
      </c>
      <c r="C13" s="147">
        <v>263019395</v>
      </c>
      <c r="D13" s="147">
        <v>43</v>
      </c>
      <c r="E13" s="147">
        <v>80158</v>
      </c>
      <c r="F13" s="147">
        <v>640686</v>
      </c>
      <c r="G13" s="147">
        <v>9155</v>
      </c>
      <c r="H13" s="147">
        <f t="shared" si="1"/>
        <v>263749437</v>
      </c>
    </row>
    <row r="14" spans="1:9" x14ac:dyDescent="0.25">
      <c r="A14" s="160" t="s">
        <v>442</v>
      </c>
      <c r="B14" s="148" t="s">
        <v>443</v>
      </c>
      <c r="C14" s="153">
        <f>SUM(C11:C13)</f>
        <v>672177667</v>
      </c>
      <c r="D14" s="153">
        <f>SUM(D11:D13)</f>
        <v>65233045</v>
      </c>
      <c r="E14" s="153">
        <f>SUM(E11:E13)</f>
        <v>69901222</v>
      </c>
      <c r="F14" s="153">
        <f>SUM(F11:F13)</f>
        <v>77266119</v>
      </c>
      <c r="G14" s="153">
        <f>SUM(G11:G13)</f>
        <v>9758099</v>
      </c>
      <c r="H14" s="147">
        <f t="shared" si="1"/>
        <v>894336152</v>
      </c>
    </row>
    <row r="15" spans="1:9" x14ac:dyDescent="0.25">
      <c r="A15" s="159" t="s">
        <v>444</v>
      </c>
      <c r="B15" s="146" t="s">
        <v>445</v>
      </c>
      <c r="C15" s="147">
        <v>20187230</v>
      </c>
      <c r="D15" s="147">
        <v>1440970</v>
      </c>
      <c r="E15" s="147">
        <v>809845</v>
      </c>
      <c r="F15" s="147">
        <v>2849978</v>
      </c>
      <c r="G15" s="147">
        <v>1339272</v>
      </c>
      <c r="H15" s="147">
        <f t="shared" si="1"/>
        <v>26627295</v>
      </c>
    </row>
    <row r="16" spans="1:9" x14ac:dyDescent="0.25">
      <c r="A16" s="159" t="s">
        <v>446</v>
      </c>
      <c r="B16" s="146" t="s">
        <v>447</v>
      </c>
      <c r="C16" s="147">
        <v>30960030</v>
      </c>
      <c r="D16" s="147">
        <v>5244420</v>
      </c>
      <c r="E16" s="147">
        <v>9305498</v>
      </c>
      <c r="F16" s="147">
        <v>25695574</v>
      </c>
      <c r="G16" s="147">
        <v>2036234</v>
      </c>
      <c r="H16" s="147">
        <f t="shared" si="1"/>
        <v>73241756</v>
      </c>
    </row>
    <row r="17" spans="1:8" x14ac:dyDescent="0.25">
      <c r="A17" s="159" t="s">
        <v>448</v>
      </c>
      <c r="B17" s="146" t="s">
        <v>449</v>
      </c>
      <c r="C17" s="147"/>
      <c r="D17" s="147"/>
      <c r="E17" s="147"/>
      <c r="F17" s="147"/>
      <c r="G17" s="147"/>
      <c r="H17" s="147">
        <f t="shared" si="1"/>
        <v>0</v>
      </c>
    </row>
    <row r="18" spans="1:8" x14ac:dyDescent="0.25">
      <c r="A18" s="159" t="s">
        <v>450</v>
      </c>
      <c r="B18" s="146" t="s">
        <v>451</v>
      </c>
      <c r="C18" s="147">
        <v>3475</v>
      </c>
      <c r="D18" s="147"/>
      <c r="E18" s="147"/>
      <c r="F18" s="147"/>
      <c r="G18" s="147"/>
      <c r="H18" s="147">
        <f t="shared" si="1"/>
        <v>3475</v>
      </c>
    </row>
    <row r="19" spans="1:8" x14ac:dyDescent="0.25">
      <c r="A19" s="157" t="s">
        <v>452</v>
      </c>
      <c r="B19" s="148" t="s">
        <v>453</v>
      </c>
      <c r="C19" s="153">
        <f>SUM(C15:C18)</f>
        <v>51150735</v>
      </c>
      <c r="D19" s="153">
        <f>SUM(D15:D18)</f>
        <v>6685390</v>
      </c>
      <c r="E19" s="153">
        <f>SUM(E15:E18)</f>
        <v>10115343</v>
      </c>
      <c r="F19" s="153">
        <f>SUM(F15:F18)</f>
        <v>28545552</v>
      </c>
      <c r="G19" s="153">
        <f>SUM(G15:G18)</f>
        <v>3375506</v>
      </c>
      <c r="H19" s="147">
        <f t="shared" si="1"/>
        <v>99872526</v>
      </c>
    </row>
    <row r="20" spans="1:8" x14ac:dyDescent="0.25">
      <c r="A20" s="144">
        <v>13</v>
      </c>
      <c r="B20" s="146" t="s">
        <v>454</v>
      </c>
      <c r="C20" s="147">
        <v>76979146</v>
      </c>
      <c r="D20" s="147">
        <v>53052315</v>
      </c>
      <c r="E20" s="147">
        <v>43989109</v>
      </c>
      <c r="F20" s="147">
        <v>60669357</v>
      </c>
      <c r="G20" s="147">
        <v>4521766</v>
      </c>
      <c r="H20" s="147">
        <f t="shared" si="1"/>
        <v>239211693</v>
      </c>
    </row>
    <row r="21" spans="1:8" x14ac:dyDescent="0.25">
      <c r="A21" s="144">
        <v>14</v>
      </c>
      <c r="B21" s="146" t="s">
        <v>455</v>
      </c>
      <c r="C21" s="147">
        <v>10703359</v>
      </c>
      <c r="D21" s="147">
        <v>4940322</v>
      </c>
      <c r="E21" s="147">
        <v>533198</v>
      </c>
      <c r="F21" s="147">
        <v>2305606</v>
      </c>
      <c r="G21" s="147">
        <v>-73229</v>
      </c>
      <c r="H21" s="147">
        <f t="shared" si="1"/>
        <v>18409256</v>
      </c>
    </row>
    <row r="22" spans="1:8" x14ac:dyDescent="0.25">
      <c r="A22" s="144">
        <v>15</v>
      </c>
      <c r="B22" s="146" t="s">
        <v>456</v>
      </c>
      <c r="C22" s="147">
        <v>17704747</v>
      </c>
      <c r="D22" s="147">
        <v>12936394</v>
      </c>
      <c r="E22" s="147">
        <v>13247814</v>
      </c>
      <c r="F22" s="147">
        <v>14550746</v>
      </c>
      <c r="G22" s="147">
        <v>1396089</v>
      </c>
      <c r="H22" s="147">
        <f t="shared" si="1"/>
        <v>59835790</v>
      </c>
    </row>
    <row r="23" spans="1:8" x14ac:dyDescent="0.25">
      <c r="A23" s="157" t="s">
        <v>457</v>
      </c>
      <c r="B23" s="148" t="s">
        <v>458</v>
      </c>
      <c r="C23" s="153">
        <f>SUM(C20:C22)</f>
        <v>105387252</v>
      </c>
      <c r="D23" s="153">
        <f>SUM(D20:D22)</f>
        <v>70929031</v>
      </c>
      <c r="E23" s="153">
        <f>SUM(E20:E22)</f>
        <v>57770121</v>
      </c>
      <c r="F23" s="153">
        <f>SUM(F20:F22)</f>
        <v>77525709</v>
      </c>
      <c r="G23" s="153">
        <f>SUM(G20:G22)</f>
        <v>5844626</v>
      </c>
      <c r="H23" s="147">
        <f t="shared" si="1"/>
        <v>317456739</v>
      </c>
    </row>
    <row r="24" spans="1:8" x14ac:dyDescent="0.25">
      <c r="A24" s="157" t="s">
        <v>459</v>
      </c>
      <c r="B24" s="148" t="s">
        <v>460</v>
      </c>
      <c r="C24" s="153">
        <v>151120231</v>
      </c>
      <c r="D24" s="153">
        <v>635222</v>
      </c>
      <c r="E24" s="153">
        <v>147003</v>
      </c>
      <c r="F24" s="153">
        <v>80566</v>
      </c>
      <c r="G24" s="153">
        <v>75840</v>
      </c>
      <c r="H24" s="147">
        <f t="shared" si="1"/>
        <v>152058862</v>
      </c>
    </row>
    <row r="25" spans="1:8" x14ac:dyDescent="0.25">
      <c r="A25" s="157" t="s">
        <v>461</v>
      </c>
      <c r="B25" s="148" t="s">
        <v>462</v>
      </c>
      <c r="C25" s="153">
        <v>330996336</v>
      </c>
      <c r="D25" s="153">
        <v>1672691</v>
      </c>
      <c r="E25" s="153">
        <v>2585432</v>
      </c>
      <c r="F25" s="153">
        <v>5991965</v>
      </c>
      <c r="G25" s="153">
        <v>952849</v>
      </c>
      <c r="H25" s="147">
        <f t="shared" si="1"/>
        <v>342199273</v>
      </c>
    </row>
    <row r="26" spans="1:8" x14ac:dyDescent="0.25">
      <c r="A26" s="157" t="s">
        <v>463</v>
      </c>
      <c r="B26" s="148" t="s">
        <v>464</v>
      </c>
      <c r="C26" s="153">
        <f>C7+C10+C14-C19-C23-C24-C25</f>
        <v>167930281</v>
      </c>
      <c r="D26" s="153">
        <f>D7+D10+D14-D19-D23-D24-D25</f>
        <v>-14689289</v>
      </c>
      <c r="E26" s="153">
        <f>E7+E10+E14-E19-E23-E24-E25</f>
        <v>-565050</v>
      </c>
      <c r="F26" s="153">
        <f>F7+F10+F14-F19-F23-F24-F25</f>
        <v>-923696</v>
      </c>
      <c r="G26" s="153">
        <f>G7+G10+G14-G19-G23-G24-G25</f>
        <v>-117913</v>
      </c>
      <c r="H26" s="147">
        <f t="shared" si="1"/>
        <v>151634333</v>
      </c>
    </row>
    <row r="27" spans="1:8" x14ac:dyDescent="0.25">
      <c r="A27" s="144">
        <v>16</v>
      </c>
      <c r="B27" s="146" t="s">
        <v>465</v>
      </c>
      <c r="C27" s="147"/>
      <c r="D27" s="147"/>
      <c r="E27" s="147"/>
      <c r="F27" s="147"/>
      <c r="G27" s="147"/>
      <c r="H27" s="147">
        <f t="shared" si="1"/>
        <v>0</v>
      </c>
    </row>
    <row r="28" spans="1:8" x14ac:dyDescent="0.25">
      <c r="A28" s="144">
        <v>17</v>
      </c>
      <c r="B28" s="146" t="s">
        <v>466</v>
      </c>
      <c r="C28" s="147">
        <v>9248</v>
      </c>
      <c r="D28" s="147"/>
      <c r="E28" s="147"/>
      <c r="F28" s="147"/>
      <c r="G28" s="147"/>
      <c r="H28" s="147">
        <f t="shared" si="1"/>
        <v>9248</v>
      </c>
    </row>
    <row r="29" spans="1:8" x14ac:dyDescent="0.25">
      <c r="A29" s="144">
        <v>18</v>
      </c>
      <c r="B29" s="146" t="s">
        <v>467</v>
      </c>
      <c r="C29" s="147"/>
      <c r="D29" s="147">
        <v>199</v>
      </c>
      <c r="E29" s="147">
        <v>205</v>
      </c>
      <c r="F29" s="147">
        <v>401</v>
      </c>
      <c r="G29" s="147">
        <v>104</v>
      </c>
      <c r="H29" s="147">
        <f t="shared" si="1"/>
        <v>909</v>
      </c>
    </row>
    <row r="30" spans="1:8" x14ac:dyDescent="0.25">
      <c r="A30" s="144" t="s">
        <v>468</v>
      </c>
      <c r="B30" s="158" t="s">
        <v>469</v>
      </c>
      <c r="C30" s="147"/>
      <c r="D30" s="147"/>
      <c r="E30" s="147"/>
      <c r="F30" s="147"/>
      <c r="G30" s="147"/>
      <c r="H30" s="147">
        <f t="shared" si="1"/>
        <v>0</v>
      </c>
    </row>
    <row r="31" spans="1:8" x14ac:dyDescent="0.25">
      <c r="A31" s="157" t="s">
        <v>470</v>
      </c>
      <c r="B31" s="148" t="s">
        <v>471</v>
      </c>
      <c r="C31" s="153">
        <f>SUM(C27:C30)</f>
        <v>9248</v>
      </c>
      <c r="D31" s="153">
        <f>SUM(D27:D30)</f>
        <v>199</v>
      </c>
      <c r="E31" s="153">
        <f>SUM(E27:E30)</f>
        <v>205</v>
      </c>
      <c r="F31" s="153">
        <f>SUM(F27:F30)</f>
        <v>401</v>
      </c>
      <c r="G31" s="147">
        <f>SUM(G27:G30)</f>
        <v>104</v>
      </c>
      <c r="H31" s="147">
        <f t="shared" si="1"/>
        <v>10157</v>
      </c>
    </row>
    <row r="32" spans="1:8" x14ac:dyDescent="0.25">
      <c r="A32" s="144">
        <v>19</v>
      </c>
      <c r="B32" s="146" t="s">
        <v>472</v>
      </c>
      <c r="C32" s="147">
        <v>26075</v>
      </c>
      <c r="D32" s="147"/>
      <c r="E32" s="147"/>
      <c r="F32" s="147"/>
      <c r="G32" s="147"/>
      <c r="H32" s="147">
        <f t="shared" si="1"/>
        <v>26075</v>
      </c>
    </row>
    <row r="33" spans="1:10" x14ac:dyDescent="0.25">
      <c r="A33" s="144">
        <v>20</v>
      </c>
      <c r="B33" s="146" t="s">
        <v>473</v>
      </c>
      <c r="C33" s="147"/>
      <c r="D33" s="147"/>
      <c r="E33" s="147"/>
      <c r="F33" s="147"/>
      <c r="G33" s="147"/>
      <c r="H33" s="147">
        <f t="shared" si="1"/>
        <v>0</v>
      </c>
    </row>
    <row r="34" spans="1:10" x14ac:dyDescent="0.25">
      <c r="A34" s="144">
        <v>21</v>
      </c>
      <c r="B34" s="146" t="s">
        <v>474</v>
      </c>
      <c r="C34" s="147"/>
      <c r="D34" s="147"/>
      <c r="E34" s="147"/>
      <c r="F34" s="147"/>
      <c r="G34" s="147"/>
      <c r="H34" s="147">
        <f t="shared" si="1"/>
        <v>0</v>
      </c>
    </row>
    <row r="35" spans="1:10" x14ac:dyDescent="0.25">
      <c r="A35" s="144" t="s">
        <v>475</v>
      </c>
      <c r="B35" s="158" t="s">
        <v>476</v>
      </c>
      <c r="C35" s="147"/>
      <c r="D35" s="147"/>
      <c r="E35" s="147"/>
      <c r="F35" s="147"/>
      <c r="G35" s="147"/>
      <c r="H35" s="147">
        <f t="shared" si="1"/>
        <v>0</v>
      </c>
    </row>
    <row r="36" spans="1:10" x14ac:dyDescent="0.25">
      <c r="A36" s="157" t="s">
        <v>477</v>
      </c>
      <c r="B36" s="148" t="s">
        <v>478</v>
      </c>
      <c r="C36" s="153">
        <f>SUM(C32:C35)</f>
        <v>26075</v>
      </c>
      <c r="D36" s="153">
        <f>SUM(D32:D35)</f>
        <v>0</v>
      </c>
      <c r="E36" s="153"/>
      <c r="F36" s="153">
        <f>SUM(F32:F35)</f>
        <v>0</v>
      </c>
      <c r="G36" s="153">
        <f>SUM(G32:G35)</f>
        <v>0</v>
      </c>
      <c r="H36" s="147">
        <f t="shared" si="1"/>
        <v>26075</v>
      </c>
    </row>
    <row r="37" spans="1:10" x14ac:dyDescent="0.25">
      <c r="A37" s="157" t="s">
        <v>479</v>
      </c>
      <c r="B37" s="148" t="s">
        <v>480</v>
      </c>
      <c r="C37" s="153">
        <f>C31-C36</f>
        <v>-16827</v>
      </c>
      <c r="D37" s="153">
        <f>D31-D36</f>
        <v>199</v>
      </c>
      <c r="E37" s="153">
        <f>E31-E36</f>
        <v>205</v>
      </c>
      <c r="F37" s="153">
        <f>F31-F36</f>
        <v>401</v>
      </c>
      <c r="G37" s="153">
        <f>G31-G36</f>
        <v>104</v>
      </c>
      <c r="H37" s="147">
        <f t="shared" si="1"/>
        <v>-15918</v>
      </c>
    </row>
    <row r="38" spans="1:10" x14ac:dyDescent="0.25">
      <c r="A38" s="157" t="s">
        <v>481</v>
      </c>
      <c r="B38" s="148" t="s">
        <v>482</v>
      </c>
      <c r="C38" s="153">
        <f t="shared" ref="C38:H38" si="2">C26+(C37)</f>
        <v>167913454</v>
      </c>
      <c r="D38" s="153">
        <f t="shared" si="2"/>
        <v>-14689090</v>
      </c>
      <c r="E38" s="153">
        <f t="shared" si="2"/>
        <v>-564845</v>
      </c>
      <c r="F38" s="153">
        <f t="shared" si="2"/>
        <v>-923295</v>
      </c>
      <c r="G38" s="153">
        <f t="shared" si="2"/>
        <v>-117809</v>
      </c>
      <c r="H38" s="153">
        <f t="shared" si="2"/>
        <v>151618415</v>
      </c>
    </row>
    <row r="39" spans="1:10" x14ac:dyDescent="0.25">
      <c r="A39" s="144">
        <v>22</v>
      </c>
      <c r="B39" s="146" t="s">
        <v>483</v>
      </c>
      <c r="C39" s="147"/>
      <c r="D39" s="147"/>
      <c r="E39" s="147"/>
      <c r="F39" s="147"/>
      <c r="G39" s="147"/>
      <c r="H39" s="147">
        <f t="shared" ref="H39:H44" si="3">SUM(C39:G39)</f>
        <v>0</v>
      </c>
    </row>
    <row r="40" spans="1:10" x14ac:dyDescent="0.25">
      <c r="A40" s="144">
        <v>23</v>
      </c>
      <c r="B40" s="146" t="s">
        <v>484</v>
      </c>
      <c r="C40" s="147"/>
      <c r="D40" s="147"/>
      <c r="E40" s="147"/>
      <c r="F40" s="147"/>
      <c r="G40" s="147"/>
      <c r="H40" s="147">
        <f t="shared" si="3"/>
        <v>0</v>
      </c>
    </row>
    <row r="41" spans="1:10" x14ac:dyDescent="0.25">
      <c r="A41" s="144" t="s">
        <v>485</v>
      </c>
      <c r="B41" s="148" t="s">
        <v>486</v>
      </c>
      <c r="C41" s="153">
        <f>SUM(C39:C40)</f>
        <v>0</v>
      </c>
      <c r="D41" s="153">
        <f>SUM(D39:D40)</f>
        <v>0</v>
      </c>
      <c r="E41" s="147"/>
      <c r="F41" s="153"/>
      <c r="G41" s="147"/>
      <c r="H41" s="147">
        <f t="shared" si="3"/>
        <v>0</v>
      </c>
    </row>
    <row r="42" spans="1:10" x14ac:dyDescent="0.25">
      <c r="A42" s="144" t="s">
        <v>487</v>
      </c>
      <c r="B42" s="146" t="s">
        <v>488</v>
      </c>
      <c r="C42" s="147"/>
      <c r="D42" s="147"/>
      <c r="E42" s="147"/>
      <c r="F42" s="147"/>
      <c r="G42" s="147"/>
      <c r="H42" s="147">
        <f t="shared" si="3"/>
        <v>0</v>
      </c>
    </row>
    <row r="43" spans="1:10" x14ac:dyDescent="0.25">
      <c r="A43" s="157" t="s">
        <v>489</v>
      </c>
      <c r="B43" s="148" t="s">
        <v>490</v>
      </c>
      <c r="C43" s="153">
        <f>C41-C42</f>
        <v>0</v>
      </c>
      <c r="D43" s="153">
        <f>D41-D42</f>
        <v>0</v>
      </c>
      <c r="E43" s="153">
        <f>E41-E42</f>
        <v>0</v>
      </c>
      <c r="F43" s="153">
        <f>F41-F42</f>
        <v>0</v>
      </c>
      <c r="G43" s="153"/>
      <c r="H43" s="147">
        <f t="shared" si="3"/>
        <v>0</v>
      </c>
      <c r="I43" s="156"/>
      <c r="J43" s="156"/>
    </row>
    <row r="44" spans="1:10" x14ac:dyDescent="0.25">
      <c r="A44" s="157" t="s">
        <v>491</v>
      </c>
      <c r="B44" s="148" t="s">
        <v>492</v>
      </c>
      <c r="C44" s="153">
        <f>C38+C43</f>
        <v>167913454</v>
      </c>
      <c r="D44" s="153">
        <f>D38+D43</f>
        <v>-14689090</v>
      </c>
      <c r="E44" s="153">
        <f>E38+E43</f>
        <v>-564845</v>
      </c>
      <c r="F44" s="153">
        <f>F38+F43</f>
        <v>-923295</v>
      </c>
      <c r="G44" s="153">
        <f>G38+G43</f>
        <v>-117809</v>
      </c>
      <c r="H44" s="153">
        <f t="shared" si="3"/>
        <v>151618415</v>
      </c>
      <c r="I44" s="156"/>
      <c r="J44" s="156"/>
    </row>
    <row r="45" spans="1:10" x14ac:dyDescent="0.25">
      <c r="A45" s="155"/>
      <c r="C45" s="154"/>
      <c r="D45" s="154"/>
      <c r="E45" s="154"/>
      <c r="F45" s="154"/>
      <c r="G45" s="154"/>
      <c r="H45" s="154"/>
    </row>
    <row r="46" spans="1:10" x14ac:dyDescent="0.25">
      <c r="A46" s="155"/>
      <c r="C46" s="154"/>
      <c r="D46" s="154"/>
      <c r="E46" s="154"/>
      <c r="F46" s="154"/>
      <c r="G46" s="154"/>
      <c r="H46" s="154"/>
    </row>
    <row r="47" spans="1:10" x14ac:dyDescent="0.25">
      <c r="A47" s="155"/>
      <c r="C47" s="154"/>
      <c r="D47" s="154"/>
      <c r="E47" s="154"/>
      <c r="F47" s="154"/>
      <c r="G47" s="154"/>
      <c r="H47" s="154"/>
    </row>
    <row r="48" spans="1:10" x14ac:dyDescent="0.25">
      <c r="A48" s="155"/>
      <c r="C48" s="154"/>
      <c r="D48" s="154"/>
      <c r="E48" s="154"/>
      <c r="F48" s="154"/>
      <c r="G48" s="154"/>
      <c r="H48" s="154"/>
    </row>
    <row r="49" spans="1:8" x14ac:dyDescent="0.25">
      <c r="A49" s="155"/>
      <c r="C49" s="154"/>
      <c r="D49" s="154"/>
      <c r="E49" s="154"/>
      <c r="F49" s="154"/>
      <c r="G49" s="154"/>
      <c r="H49" s="154"/>
    </row>
    <row r="50" spans="1:8" x14ac:dyDescent="0.25">
      <c r="A50" s="155"/>
      <c r="C50" s="154"/>
      <c r="D50" s="154"/>
      <c r="E50" s="154"/>
      <c r="F50" s="154"/>
      <c r="G50" s="154"/>
      <c r="H50" s="154"/>
    </row>
    <row r="51" spans="1:8" x14ac:dyDescent="0.25">
      <c r="A51" s="155"/>
      <c r="C51" s="154"/>
      <c r="D51" s="154"/>
      <c r="E51" s="154"/>
      <c r="F51" s="154"/>
      <c r="G51" s="154"/>
      <c r="H51" s="154"/>
    </row>
    <row r="52" spans="1:8" x14ac:dyDescent="0.25">
      <c r="A52" s="155"/>
      <c r="C52" s="154"/>
      <c r="D52" s="154"/>
      <c r="E52" s="154"/>
      <c r="F52" s="154"/>
      <c r="G52" s="154"/>
      <c r="H52" s="154"/>
    </row>
    <row r="53" spans="1:8" x14ac:dyDescent="0.25">
      <c r="A53" s="155"/>
      <c r="C53" s="154"/>
      <c r="D53" s="154"/>
      <c r="E53" s="154"/>
      <c r="F53" s="154"/>
      <c r="G53" s="154"/>
      <c r="H53" s="154"/>
    </row>
    <row r="54" spans="1:8" x14ac:dyDescent="0.25">
      <c r="A54" s="155"/>
      <c r="C54" s="154"/>
      <c r="D54" s="154"/>
      <c r="E54" s="154"/>
      <c r="F54" s="154"/>
      <c r="G54" s="154"/>
      <c r="H54" s="154"/>
    </row>
    <row r="55" spans="1:8" x14ac:dyDescent="0.25">
      <c r="A55" s="155"/>
      <c r="C55" s="154"/>
      <c r="D55" s="154"/>
      <c r="E55" s="154"/>
      <c r="F55" s="154"/>
      <c r="G55" s="154"/>
      <c r="H55" s="154"/>
    </row>
    <row r="56" spans="1:8" x14ac:dyDescent="0.25">
      <c r="A56" s="155"/>
      <c r="C56" s="154"/>
      <c r="D56" s="154"/>
      <c r="E56" s="154"/>
      <c r="F56" s="154"/>
      <c r="G56" s="154"/>
      <c r="H56" s="154"/>
    </row>
    <row r="57" spans="1:8" x14ac:dyDescent="0.25">
      <c r="A57" s="155"/>
      <c r="C57" s="154"/>
      <c r="D57" s="154"/>
      <c r="E57" s="154"/>
      <c r="F57" s="154"/>
      <c r="G57" s="154"/>
      <c r="H57" s="154"/>
    </row>
    <row r="58" spans="1:8" x14ac:dyDescent="0.25">
      <c r="A58" s="155"/>
      <c r="C58" s="154"/>
      <c r="D58" s="154"/>
      <c r="E58" s="154"/>
      <c r="F58" s="154"/>
      <c r="G58" s="154"/>
      <c r="H58" s="154"/>
    </row>
    <row r="59" spans="1:8" x14ac:dyDescent="0.25">
      <c r="A59" s="155"/>
      <c r="C59" s="154"/>
      <c r="D59" s="154"/>
      <c r="E59" s="154"/>
      <c r="F59" s="154"/>
      <c r="G59" s="154"/>
      <c r="H59" s="154"/>
    </row>
    <row r="60" spans="1:8" x14ac:dyDescent="0.25">
      <c r="A60" s="155"/>
      <c r="C60" s="154"/>
      <c r="D60" s="154"/>
      <c r="E60" s="154"/>
      <c r="F60" s="154"/>
      <c r="G60" s="154"/>
      <c r="H60" s="154"/>
    </row>
    <row r="61" spans="1:8" x14ac:dyDescent="0.25">
      <c r="A61" s="155"/>
      <c r="C61" s="154"/>
      <c r="D61" s="154"/>
      <c r="E61" s="154"/>
      <c r="F61" s="154"/>
      <c r="G61" s="154"/>
      <c r="H61" s="154"/>
    </row>
    <row r="62" spans="1:8" x14ac:dyDescent="0.25">
      <c r="A62" s="155"/>
      <c r="C62" s="154"/>
      <c r="D62" s="154"/>
      <c r="E62" s="154"/>
      <c r="F62" s="154"/>
      <c r="G62" s="154"/>
      <c r="H62" s="154"/>
    </row>
    <row r="63" spans="1:8" x14ac:dyDescent="0.25">
      <c r="A63" s="155"/>
      <c r="C63" s="154"/>
      <c r="D63" s="154"/>
      <c r="E63" s="154"/>
      <c r="F63" s="154"/>
      <c r="G63" s="154"/>
      <c r="H63" s="154"/>
    </row>
    <row r="64" spans="1:8" x14ac:dyDescent="0.25">
      <c r="A64" s="155"/>
      <c r="C64" s="154"/>
      <c r="D64" s="154"/>
      <c r="E64" s="154"/>
      <c r="F64" s="154"/>
      <c r="G64" s="154"/>
      <c r="H64" s="154"/>
    </row>
    <row r="65" spans="1:8" x14ac:dyDescent="0.25">
      <c r="A65" s="155"/>
      <c r="C65" s="154"/>
      <c r="D65" s="154"/>
      <c r="E65" s="154"/>
      <c r="F65" s="154"/>
      <c r="G65" s="154"/>
      <c r="H65" s="154"/>
    </row>
    <row r="66" spans="1:8" x14ac:dyDescent="0.25">
      <c r="A66" s="155"/>
      <c r="C66" s="154"/>
      <c r="D66" s="154"/>
      <c r="E66" s="154"/>
      <c r="F66" s="154"/>
      <c r="G66" s="154"/>
      <c r="H66" s="154"/>
    </row>
    <row r="67" spans="1:8" x14ac:dyDescent="0.25">
      <c r="A67" s="155"/>
      <c r="C67" s="154"/>
      <c r="D67" s="154"/>
      <c r="E67" s="154"/>
      <c r="F67" s="154"/>
      <c r="G67" s="154"/>
      <c r="H67" s="154"/>
    </row>
    <row r="68" spans="1:8" x14ac:dyDescent="0.25">
      <c r="A68" s="155"/>
    </row>
    <row r="69" spans="1:8" x14ac:dyDescent="0.25">
      <c r="A69" s="155"/>
    </row>
    <row r="70" spans="1:8" x14ac:dyDescent="0.25">
      <c r="A70" s="155"/>
    </row>
    <row r="71" spans="1:8" x14ac:dyDescent="0.25">
      <c r="A71" s="155"/>
    </row>
    <row r="72" spans="1:8" x14ac:dyDescent="0.25">
      <c r="A72" s="155"/>
    </row>
    <row r="73" spans="1:8" x14ac:dyDescent="0.25">
      <c r="A73" s="155"/>
    </row>
    <row r="74" spans="1:8" x14ac:dyDescent="0.25">
      <c r="A74" s="155"/>
    </row>
    <row r="75" spans="1:8" x14ac:dyDescent="0.25">
      <c r="A75" s="155"/>
    </row>
  </sheetData>
  <mergeCells count="2">
    <mergeCell ref="A1:H1"/>
    <mergeCell ref="G2:H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&amp;C15. melléklet a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view="pageLayout" workbookViewId="0">
      <selection activeCell="F16" sqref="F16"/>
    </sheetView>
  </sheetViews>
  <sheetFormatPr defaultRowHeight="12.75" x14ac:dyDescent="0.2"/>
  <cols>
    <col min="1" max="1" width="5.140625" customWidth="1"/>
    <col min="2" max="2" width="17.140625" customWidth="1"/>
    <col min="4" max="4" width="11.140625" customWidth="1"/>
    <col min="6" max="6" width="11.28515625" customWidth="1"/>
  </cols>
  <sheetData>
    <row r="1" spans="1:7" x14ac:dyDescent="0.2">
      <c r="A1" s="171" t="s">
        <v>519</v>
      </c>
      <c r="B1" s="29"/>
      <c r="C1" s="29"/>
      <c r="D1" s="29"/>
      <c r="E1" s="29"/>
      <c r="F1" s="29"/>
    </row>
    <row r="3" spans="1:7" x14ac:dyDescent="0.2">
      <c r="E3" s="383" t="s">
        <v>520</v>
      </c>
      <c r="F3" s="383"/>
    </row>
    <row r="4" spans="1:7" ht="44.25" x14ac:dyDescent="0.2">
      <c r="A4" s="119" t="s">
        <v>260</v>
      </c>
      <c r="B4" s="168" t="s">
        <v>305</v>
      </c>
      <c r="C4" s="107" t="s">
        <v>306</v>
      </c>
      <c r="D4" s="172" t="s">
        <v>515</v>
      </c>
      <c r="E4" s="107" t="s">
        <v>307</v>
      </c>
      <c r="F4" s="172" t="s">
        <v>516</v>
      </c>
    </row>
    <row r="5" spans="1:7" ht="76.5" x14ac:dyDescent="0.2">
      <c r="A5" s="169" t="s">
        <v>52</v>
      </c>
      <c r="B5" s="10" t="s">
        <v>506</v>
      </c>
      <c r="C5" s="170">
        <v>74384</v>
      </c>
      <c r="D5" s="173">
        <v>73989</v>
      </c>
      <c r="E5" s="170">
        <v>74384</v>
      </c>
      <c r="F5" s="173">
        <v>78547</v>
      </c>
    </row>
    <row r="6" spans="1:7" ht="51" x14ac:dyDescent="0.2">
      <c r="A6" s="169" t="s">
        <v>53</v>
      </c>
      <c r="B6" s="10" t="s">
        <v>514</v>
      </c>
      <c r="C6" s="170">
        <v>49127</v>
      </c>
      <c r="D6" s="174"/>
      <c r="E6" s="170">
        <v>49127</v>
      </c>
      <c r="F6" s="174"/>
    </row>
    <row r="7" spans="1:7" x14ac:dyDescent="0.2">
      <c r="A7" s="2"/>
      <c r="B7" s="6" t="s">
        <v>126</v>
      </c>
      <c r="C7" s="7">
        <f>SUM(C5:C6)</f>
        <v>123511</v>
      </c>
      <c r="D7" s="7">
        <f>SUM(D5:D6)</f>
        <v>73989</v>
      </c>
      <c r="E7" s="7">
        <f>SUM(E5:E6)</f>
        <v>123511</v>
      </c>
      <c r="F7" s="7">
        <f>SUM(F5:F6)</f>
        <v>78547</v>
      </c>
    </row>
    <row r="8" spans="1:7" ht="26.25" customHeight="1" x14ac:dyDescent="0.2"/>
    <row r="15" spans="1:7" x14ac:dyDescent="0.2">
      <c r="G15" s="175"/>
    </row>
  </sheetData>
  <mergeCells count="1">
    <mergeCell ref="E3:F3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view="pageLayout" zoomScaleNormal="100" workbookViewId="0">
      <selection activeCell="D39" sqref="D39"/>
    </sheetView>
  </sheetViews>
  <sheetFormatPr defaultRowHeight="12.75" x14ac:dyDescent="0.2"/>
  <cols>
    <col min="2" max="2" width="48.7109375" customWidth="1"/>
    <col min="3" max="4" width="18.28515625" customWidth="1"/>
    <col min="258" max="258" width="48.7109375" customWidth="1"/>
    <col min="259" max="260" width="18.28515625" customWidth="1"/>
    <col min="514" max="514" width="48.7109375" customWidth="1"/>
    <col min="515" max="516" width="18.28515625" customWidth="1"/>
    <col min="770" max="770" width="48.7109375" customWidth="1"/>
    <col min="771" max="772" width="18.28515625" customWidth="1"/>
    <col min="1026" max="1026" width="48.7109375" customWidth="1"/>
    <col min="1027" max="1028" width="18.28515625" customWidth="1"/>
    <col min="1282" max="1282" width="48.7109375" customWidth="1"/>
    <col min="1283" max="1284" width="18.28515625" customWidth="1"/>
    <col min="1538" max="1538" width="48.7109375" customWidth="1"/>
    <col min="1539" max="1540" width="18.28515625" customWidth="1"/>
    <col min="1794" max="1794" width="48.7109375" customWidth="1"/>
    <col min="1795" max="1796" width="18.28515625" customWidth="1"/>
    <col min="2050" max="2050" width="48.7109375" customWidth="1"/>
    <col min="2051" max="2052" width="18.28515625" customWidth="1"/>
    <col min="2306" max="2306" width="48.7109375" customWidth="1"/>
    <col min="2307" max="2308" width="18.28515625" customWidth="1"/>
    <col min="2562" max="2562" width="48.7109375" customWidth="1"/>
    <col min="2563" max="2564" width="18.28515625" customWidth="1"/>
    <col min="2818" max="2818" width="48.7109375" customWidth="1"/>
    <col min="2819" max="2820" width="18.28515625" customWidth="1"/>
    <col min="3074" max="3074" width="48.7109375" customWidth="1"/>
    <col min="3075" max="3076" width="18.28515625" customWidth="1"/>
    <col min="3330" max="3330" width="48.7109375" customWidth="1"/>
    <col min="3331" max="3332" width="18.28515625" customWidth="1"/>
    <col min="3586" max="3586" width="48.7109375" customWidth="1"/>
    <col min="3587" max="3588" width="18.28515625" customWidth="1"/>
    <col min="3842" max="3842" width="48.7109375" customWidth="1"/>
    <col min="3843" max="3844" width="18.28515625" customWidth="1"/>
    <col min="4098" max="4098" width="48.7109375" customWidth="1"/>
    <col min="4099" max="4100" width="18.28515625" customWidth="1"/>
    <col min="4354" max="4354" width="48.7109375" customWidth="1"/>
    <col min="4355" max="4356" width="18.28515625" customWidth="1"/>
    <col min="4610" max="4610" width="48.7109375" customWidth="1"/>
    <col min="4611" max="4612" width="18.28515625" customWidth="1"/>
    <col min="4866" max="4866" width="48.7109375" customWidth="1"/>
    <col min="4867" max="4868" width="18.28515625" customWidth="1"/>
    <col min="5122" max="5122" width="48.7109375" customWidth="1"/>
    <col min="5123" max="5124" width="18.28515625" customWidth="1"/>
    <col min="5378" max="5378" width="48.7109375" customWidth="1"/>
    <col min="5379" max="5380" width="18.28515625" customWidth="1"/>
    <col min="5634" max="5634" width="48.7109375" customWidth="1"/>
    <col min="5635" max="5636" width="18.28515625" customWidth="1"/>
    <col min="5890" max="5890" width="48.7109375" customWidth="1"/>
    <col min="5891" max="5892" width="18.28515625" customWidth="1"/>
    <col min="6146" max="6146" width="48.7109375" customWidth="1"/>
    <col min="6147" max="6148" width="18.28515625" customWidth="1"/>
    <col min="6402" max="6402" width="48.7109375" customWidth="1"/>
    <col min="6403" max="6404" width="18.28515625" customWidth="1"/>
    <col min="6658" max="6658" width="48.7109375" customWidth="1"/>
    <col min="6659" max="6660" width="18.28515625" customWidth="1"/>
    <col min="6914" max="6914" width="48.7109375" customWidth="1"/>
    <col min="6915" max="6916" width="18.28515625" customWidth="1"/>
    <col min="7170" max="7170" width="48.7109375" customWidth="1"/>
    <col min="7171" max="7172" width="18.28515625" customWidth="1"/>
    <col min="7426" max="7426" width="48.7109375" customWidth="1"/>
    <col min="7427" max="7428" width="18.28515625" customWidth="1"/>
    <col min="7682" max="7682" width="48.7109375" customWidth="1"/>
    <col min="7683" max="7684" width="18.28515625" customWidth="1"/>
    <col min="7938" max="7938" width="48.7109375" customWidth="1"/>
    <col min="7939" max="7940" width="18.28515625" customWidth="1"/>
    <col min="8194" max="8194" width="48.7109375" customWidth="1"/>
    <col min="8195" max="8196" width="18.28515625" customWidth="1"/>
    <col min="8450" max="8450" width="48.7109375" customWidth="1"/>
    <col min="8451" max="8452" width="18.28515625" customWidth="1"/>
    <col min="8706" max="8706" width="48.7109375" customWidth="1"/>
    <col min="8707" max="8708" width="18.28515625" customWidth="1"/>
    <col min="8962" max="8962" width="48.7109375" customWidth="1"/>
    <col min="8963" max="8964" width="18.28515625" customWidth="1"/>
    <col min="9218" max="9218" width="48.7109375" customWidth="1"/>
    <col min="9219" max="9220" width="18.28515625" customWidth="1"/>
    <col min="9474" max="9474" width="48.7109375" customWidth="1"/>
    <col min="9475" max="9476" width="18.28515625" customWidth="1"/>
    <col min="9730" max="9730" width="48.7109375" customWidth="1"/>
    <col min="9731" max="9732" width="18.28515625" customWidth="1"/>
    <col min="9986" max="9986" width="48.7109375" customWidth="1"/>
    <col min="9987" max="9988" width="18.28515625" customWidth="1"/>
    <col min="10242" max="10242" width="48.7109375" customWidth="1"/>
    <col min="10243" max="10244" width="18.28515625" customWidth="1"/>
    <col min="10498" max="10498" width="48.7109375" customWidth="1"/>
    <col min="10499" max="10500" width="18.28515625" customWidth="1"/>
    <col min="10754" max="10754" width="48.7109375" customWidth="1"/>
    <col min="10755" max="10756" width="18.28515625" customWidth="1"/>
    <col min="11010" max="11010" width="48.7109375" customWidth="1"/>
    <col min="11011" max="11012" width="18.28515625" customWidth="1"/>
    <col min="11266" max="11266" width="48.7109375" customWidth="1"/>
    <col min="11267" max="11268" width="18.28515625" customWidth="1"/>
    <col min="11522" max="11522" width="48.7109375" customWidth="1"/>
    <col min="11523" max="11524" width="18.28515625" customWidth="1"/>
    <col min="11778" max="11778" width="48.7109375" customWidth="1"/>
    <col min="11779" max="11780" width="18.28515625" customWidth="1"/>
    <col min="12034" max="12034" width="48.7109375" customWidth="1"/>
    <col min="12035" max="12036" width="18.28515625" customWidth="1"/>
    <col min="12290" max="12290" width="48.7109375" customWidth="1"/>
    <col min="12291" max="12292" width="18.28515625" customWidth="1"/>
    <col min="12546" max="12546" width="48.7109375" customWidth="1"/>
    <col min="12547" max="12548" width="18.28515625" customWidth="1"/>
    <col min="12802" max="12802" width="48.7109375" customWidth="1"/>
    <col min="12803" max="12804" width="18.28515625" customWidth="1"/>
    <col min="13058" max="13058" width="48.7109375" customWidth="1"/>
    <col min="13059" max="13060" width="18.28515625" customWidth="1"/>
    <col min="13314" max="13314" width="48.7109375" customWidth="1"/>
    <col min="13315" max="13316" width="18.28515625" customWidth="1"/>
    <col min="13570" max="13570" width="48.7109375" customWidth="1"/>
    <col min="13571" max="13572" width="18.28515625" customWidth="1"/>
    <col min="13826" max="13826" width="48.7109375" customWidth="1"/>
    <col min="13827" max="13828" width="18.28515625" customWidth="1"/>
    <col min="14082" max="14082" width="48.7109375" customWidth="1"/>
    <col min="14083" max="14084" width="18.28515625" customWidth="1"/>
    <col min="14338" max="14338" width="48.7109375" customWidth="1"/>
    <col min="14339" max="14340" width="18.28515625" customWidth="1"/>
    <col min="14594" max="14594" width="48.7109375" customWidth="1"/>
    <col min="14595" max="14596" width="18.28515625" customWidth="1"/>
    <col min="14850" max="14850" width="48.7109375" customWidth="1"/>
    <col min="14851" max="14852" width="18.28515625" customWidth="1"/>
    <col min="15106" max="15106" width="48.7109375" customWidth="1"/>
    <col min="15107" max="15108" width="18.28515625" customWidth="1"/>
    <col min="15362" max="15362" width="48.7109375" customWidth="1"/>
    <col min="15363" max="15364" width="18.28515625" customWidth="1"/>
    <col min="15618" max="15618" width="48.7109375" customWidth="1"/>
    <col min="15619" max="15620" width="18.28515625" customWidth="1"/>
    <col min="15874" max="15874" width="48.7109375" customWidth="1"/>
    <col min="15875" max="15876" width="18.28515625" customWidth="1"/>
    <col min="16130" max="16130" width="48.7109375" customWidth="1"/>
    <col min="16131" max="16132" width="18.28515625" customWidth="1"/>
  </cols>
  <sheetData>
    <row r="1" spans="1:15" ht="35.25" customHeight="1" x14ac:dyDescent="0.25">
      <c r="A1" s="537" t="s">
        <v>543</v>
      </c>
      <c r="B1" s="537"/>
      <c r="C1" s="537"/>
      <c r="D1" s="537"/>
      <c r="E1" s="137"/>
      <c r="F1" s="137"/>
      <c r="G1" s="137"/>
      <c r="H1" s="137"/>
      <c r="I1" s="137"/>
      <c r="J1" s="135"/>
    </row>
    <row r="2" spans="1:15" ht="72" customHeight="1" x14ac:dyDescent="0.2">
      <c r="A2" s="134" t="s">
        <v>326</v>
      </c>
      <c r="B2" s="134" t="s">
        <v>2</v>
      </c>
      <c r="C2" s="43" t="s">
        <v>521</v>
      </c>
      <c r="D2" s="43" t="s">
        <v>542</v>
      </c>
    </row>
    <row r="3" spans="1:15" x14ac:dyDescent="0.2">
      <c r="A3" s="136">
        <v>1</v>
      </c>
      <c r="B3" s="136">
        <v>2</v>
      </c>
      <c r="C3" s="136">
        <v>3</v>
      </c>
      <c r="D3" s="136">
        <v>4</v>
      </c>
    </row>
    <row r="4" spans="1:15" x14ac:dyDescent="0.2">
      <c r="A4" s="139">
        <v>1</v>
      </c>
      <c r="B4" s="138" t="s">
        <v>327</v>
      </c>
      <c r="C4" s="2">
        <v>1</v>
      </c>
      <c r="D4" s="2">
        <v>1</v>
      </c>
    </row>
    <row r="5" spans="1:15" ht="15" x14ac:dyDescent="0.2">
      <c r="A5" s="139">
        <v>2</v>
      </c>
      <c r="B5" s="138" t="s">
        <v>328</v>
      </c>
      <c r="C5" s="2">
        <v>90531</v>
      </c>
      <c r="D5" s="2">
        <v>92249</v>
      </c>
      <c r="G5" s="538"/>
      <c r="H5" s="538"/>
      <c r="I5" s="538"/>
      <c r="J5" s="538"/>
      <c r="K5" s="538"/>
      <c r="L5" s="538"/>
      <c r="M5" s="538"/>
      <c r="N5" s="538"/>
      <c r="O5" s="538"/>
    </row>
    <row r="6" spans="1:15" x14ac:dyDescent="0.2">
      <c r="A6" s="136">
        <v>3</v>
      </c>
      <c r="B6" s="138" t="s">
        <v>329</v>
      </c>
      <c r="C6" s="2">
        <v>503</v>
      </c>
      <c r="D6" s="2">
        <v>700</v>
      </c>
    </row>
    <row r="7" spans="1:15" x14ac:dyDescent="0.2">
      <c r="A7" s="136">
        <v>4</v>
      </c>
      <c r="B7" s="138" t="s">
        <v>330</v>
      </c>
      <c r="C7" s="2">
        <v>7229</v>
      </c>
      <c r="D7" s="2">
        <v>8750</v>
      </c>
    </row>
    <row r="8" spans="1:15" x14ac:dyDescent="0.2">
      <c r="A8" s="136">
        <v>5</v>
      </c>
      <c r="B8" s="138" t="s">
        <v>331</v>
      </c>
      <c r="C8" s="2">
        <v>82799</v>
      </c>
      <c r="D8" s="2">
        <v>82799</v>
      </c>
    </row>
    <row r="9" spans="1:15" x14ac:dyDescent="0.2">
      <c r="A9" s="136">
        <v>6</v>
      </c>
      <c r="B9" s="138" t="s">
        <v>332</v>
      </c>
      <c r="C9" s="2">
        <v>0</v>
      </c>
      <c r="D9" s="2">
        <v>0</v>
      </c>
    </row>
    <row r="10" spans="1:15" x14ac:dyDescent="0.2">
      <c r="A10" s="136">
        <v>7</v>
      </c>
      <c r="B10" s="138" t="s">
        <v>333</v>
      </c>
      <c r="C10" s="2">
        <v>4945</v>
      </c>
      <c r="D10" s="2">
        <v>5937</v>
      </c>
    </row>
    <row r="11" spans="1:15" x14ac:dyDescent="0.2">
      <c r="A11" s="136">
        <v>8</v>
      </c>
      <c r="B11" s="138" t="s">
        <v>334</v>
      </c>
      <c r="C11" s="2">
        <v>36</v>
      </c>
      <c r="D11" s="2">
        <v>36</v>
      </c>
    </row>
    <row r="12" spans="1:15" x14ac:dyDescent="0.2">
      <c r="A12" s="136">
        <v>9</v>
      </c>
      <c r="B12" s="138" t="s">
        <v>335</v>
      </c>
      <c r="C12" s="2">
        <v>4619</v>
      </c>
      <c r="D12" s="2">
        <v>4606</v>
      </c>
    </row>
    <row r="13" spans="1:15" x14ac:dyDescent="0.2">
      <c r="A13" s="136">
        <v>10</v>
      </c>
      <c r="B13" s="138" t="s">
        <v>336</v>
      </c>
      <c r="C13" s="2">
        <v>0</v>
      </c>
      <c r="D13" s="2">
        <v>0</v>
      </c>
    </row>
    <row r="14" spans="1:15" x14ac:dyDescent="0.2">
      <c r="A14" s="136">
        <v>11</v>
      </c>
      <c r="B14" s="138" t="s">
        <v>337</v>
      </c>
      <c r="C14" s="2">
        <v>1290</v>
      </c>
      <c r="D14" s="2">
        <v>1295</v>
      </c>
    </row>
    <row r="15" spans="1:15" x14ac:dyDescent="0.2">
      <c r="A15" s="136">
        <v>12</v>
      </c>
      <c r="B15" s="138" t="s">
        <v>338</v>
      </c>
      <c r="C15" s="2">
        <v>88557</v>
      </c>
      <c r="D15" s="2">
        <v>93260</v>
      </c>
    </row>
    <row r="16" spans="1:15" x14ac:dyDescent="0.2">
      <c r="A16" s="136">
        <v>13</v>
      </c>
      <c r="B16" s="138" t="s">
        <v>339</v>
      </c>
      <c r="C16" s="2">
        <v>58000</v>
      </c>
      <c r="D16" s="2">
        <v>58000</v>
      </c>
    </row>
    <row r="17" spans="1:4" x14ac:dyDescent="0.2">
      <c r="A17" s="136">
        <v>14</v>
      </c>
      <c r="B17" s="138" t="s">
        <v>340</v>
      </c>
      <c r="C17" s="2"/>
      <c r="D17" s="2"/>
    </row>
    <row r="18" spans="1:4" x14ac:dyDescent="0.2">
      <c r="A18" s="136">
        <v>15</v>
      </c>
      <c r="B18" s="138" t="s">
        <v>341</v>
      </c>
      <c r="C18" s="2">
        <v>28578</v>
      </c>
      <c r="D18" s="2">
        <v>30557</v>
      </c>
    </row>
    <row r="19" spans="1:4" x14ac:dyDescent="0.2">
      <c r="A19" s="185">
        <v>16</v>
      </c>
      <c r="B19" s="43" t="s">
        <v>532</v>
      </c>
      <c r="C19" s="2"/>
      <c r="D19" s="2"/>
    </row>
    <row r="20" spans="1:4" x14ac:dyDescent="0.2">
      <c r="A20" s="136">
        <v>16</v>
      </c>
      <c r="B20" s="138" t="s">
        <v>342</v>
      </c>
      <c r="C20" s="2">
        <v>7236</v>
      </c>
      <c r="D20" s="2">
        <v>4265</v>
      </c>
    </row>
    <row r="21" spans="1:4" x14ac:dyDescent="0.2">
      <c r="A21" s="136">
        <v>17</v>
      </c>
      <c r="B21" s="138" t="s">
        <v>343</v>
      </c>
      <c r="C21" s="2">
        <v>5095</v>
      </c>
      <c r="D21" s="2"/>
    </row>
    <row r="22" spans="1:4" x14ac:dyDescent="0.2">
      <c r="A22" s="136">
        <v>18</v>
      </c>
      <c r="B22" s="138" t="s">
        <v>344</v>
      </c>
      <c r="C22" s="2">
        <v>0</v>
      </c>
      <c r="D22" s="2">
        <v>0</v>
      </c>
    </row>
    <row r="23" spans="1:4" x14ac:dyDescent="0.2">
      <c r="A23" s="136">
        <v>19</v>
      </c>
      <c r="B23" s="138" t="s">
        <v>345</v>
      </c>
      <c r="C23" s="2">
        <v>0</v>
      </c>
      <c r="D23" s="2">
        <v>0</v>
      </c>
    </row>
    <row r="24" spans="1:4" ht="22.5" x14ac:dyDescent="0.2">
      <c r="A24" s="136">
        <v>20</v>
      </c>
      <c r="B24" s="138" t="s">
        <v>346</v>
      </c>
      <c r="C24" s="2">
        <v>0</v>
      </c>
      <c r="D24" s="2">
        <v>0</v>
      </c>
    </row>
    <row r="25" spans="1:4" ht="22.5" x14ac:dyDescent="0.2">
      <c r="A25" s="136">
        <v>21</v>
      </c>
      <c r="B25" s="138" t="s">
        <v>347</v>
      </c>
      <c r="C25" s="2">
        <v>0</v>
      </c>
      <c r="D25" s="2">
        <v>0</v>
      </c>
    </row>
    <row r="26" spans="1:4" x14ac:dyDescent="0.2">
      <c r="A26" s="136">
        <v>22</v>
      </c>
      <c r="B26" s="138" t="s">
        <v>348</v>
      </c>
      <c r="C26" s="2">
        <v>0</v>
      </c>
      <c r="D26" s="2">
        <v>0</v>
      </c>
    </row>
    <row r="27" spans="1:4" x14ac:dyDescent="0.2">
      <c r="A27" s="136">
        <v>23</v>
      </c>
      <c r="B27" s="138" t="s">
        <v>349</v>
      </c>
      <c r="C27" s="2">
        <v>2141</v>
      </c>
      <c r="D27" s="2">
        <v>4265</v>
      </c>
    </row>
    <row r="28" spans="1:4" x14ac:dyDescent="0.2">
      <c r="A28" s="136">
        <v>24</v>
      </c>
      <c r="B28" s="138" t="s">
        <v>350</v>
      </c>
      <c r="C28" s="2">
        <v>0</v>
      </c>
      <c r="D28" s="2">
        <v>0</v>
      </c>
    </row>
    <row r="29" spans="1:4" x14ac:dyDescent="0.2">
      <c r="A29" s="136">
        <v>25</v>
      </c>
      <c r="B29" s="138" t="s">
        <v>351</v>
      </c>
      <c r="C29" s="2">
        <v>0</v>
      </c>
      <c r="D29" s="2">
        <v>0</v>
      </c>
    </row>
    <row r="30" spans="1:4" x14ac:dyDescent="0.2">
      <c r="A30" s="136">
        <v>26</v>
      </c>
      <c r="B30" s="138" t="s">
        <v>352</v>
      </c>
      <c r="C30" s="2"/>
      <c r="D30" s="2"/>
    </row>
    <row r="31" spans="1:4" ht="22.5" x14ac:dyDescent="0.2">
      <c r="A31" s="136">
        <v>27</v>
      </c>
      <c r="B31" s="138" t="s">
        <v>353</v>
      </c>
      <c r="C31" s="2">
        <v>0</v>
      </c>
      <c r="D31" s="2">
        <v>0</v>
      </c>
    </row>
    <row r="32" spans="1:4" x14ac:dyDescent="0.2">
      <c r="A32" s="136">
        <v>28</v>
      </c>
      <c r="B32" s="138" t="s">
        <v>354</v>
      </c>
      <c r="C32" s="2">
        <v>0</v>
      </c>
      <c r="D32" s="2">
        <v>0</v>
      </c>
    </row>
    <row r="33" spans="1:4" x14ac:dyDescent="0.2">
      <c r="A33" s="136">
        <v>29</v>
      </c>
      <c r="B33" s="138" t="s">
        <v>355</v>
      </c>
      <c r="C33" s="2">
        <v>96476</v>
      </c>
      <c r="D33" s="2">
        <v>98252</v>
      </c>
    </row>
    <row r="34" spans="1:4" x14ac:dyDescent="0.2">
      <c r="A34" s="136">
        <v>30</v>
      </c>
      <c r="B34" s="138" t="s">
        <v>356</v>
      </c>
      <c r="C34" s="2">
        <v>29780</v>
      </c>
      <c r="D34" s="2">
        <v>30548</v>
      </c>
    </row>
    <row r="35" spans="1:4" x14ac:dyDescent="0.2">
      <c r="A35" s="136">
        <v>31</v>
      </c>
      <c r="B35" s="138" t="s">
        <v>357</v>
      </c>
      <c r="C35" s="2">
        <v>2242</v>
      </c>
      <c r="D35" s="2">
        <v>5171</v>
      </c>
    </row>
    <row r="36" spans="1:4" x14ac:dyDescent="0.2">
      <c r="A36" s="136">
        <v>32</v>
      </c>
      <c r="B36" s="138" t="s">
        <v>358</v>
      </c>
      <c r="C36" s="2">
        <v>0</v>
      </c>
      <c r="D36" s="2">
        <v>0</v>
      </c>
    </row>
    <row r="37" spans="1:4" x14ac:dyDescent="0.2">
      <c r="A37" s="136">
        <v>33</v>
      </c>
      <c r="B37" s="138" t="s">
        <v>359</v>
      </c>
      <c r="C37" s="2">
        <v>1979</v>
      </c>
      <c r="D37" s="2">
        <v>4703</v>
      </c>
    </row>
    <row r="40" spans="1:4" x14ac:dyDescent="0.2">
      <c r="C40" t="s">
        <v>541</v>
      </c>
    </row>
  </sheetData>
  <mergeCells count="2">
    <mergeCell ref="A1:D1"/>
    <mergeCell ref="G5:O5"/>
  </mergeCells>
  <pageMargins left="0.39370078740157483" right="0.31496062992125984" top="0.98425196850393704" bottom="0.98425196850393704" header="0.51181102362204722" footer="0.51181102362204722"/>
  <pageSetup paperSize="9" orientation="portrait" r:id="rId1"/>
  <headerFooter alignWithMargins="0">
    <oddHeader>&amp;C16. melléklet a önkormányzati rendelethez</oddHeader>
  </headerFooter>
  <colBreaks count="1" manualBreakCount="1">
    <brk id="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Munkalapok</vt:lpstr>
      </vt:variant>
      <vt:variant>
        <vt:i4>21</vt:i4>
      </vt:variant>
      <vt:variant>
        <vt:lpstr>Diagramok</vt:lpstr>
      </vt:variant>
      <vt:variant>
        <vt:i4>1</vt:i4>
      </vt:variant>
      <vt:variant>
        <vt:lpstr>Névvel ellátott tartományok</vt:lpstr>
      </vt:variant>
      <vt:variant>
        <vt:i4>5</vt:i4>
      </vt:variant>
    </vt:vector>
  </HeadingPairs>
  <TitlesOfParts>
    <vt:vector size="27" baseType="lpstr">
      <vt:lpstr>1. bevétel</vt:lpstr>
      <vt:lpstr>Munka1</vt:lpstr>
      <vt:lpstr>1.1 -1.5. melléklet</vt:lpstr>
      <vt:lpstr>2.kiadás</vt:lpstr>
      <vt:lpstr>2.1-2.5. melléklet</vt:lpstr>
      <vt:lpstr>3. felújítás</vt:lpstr>
      <vt:lpstr>4. beruházás</vt:lpstr>
      <vt:lpstr>5. támogatás</vt:lpstr>
      <vt:lpstr>6. segély</vt:lpstr>
      <vt:lpstr>6.2.ph. segély</vt:lpstr>
      <vt:lpstr>7. kötött állami</vt:lpstr>
      <vt:lpstr>7.bev. kiadás</vt:lpstr>
      <vt:lpstr>8.létszám</vt:lpstr>
      <vt:lpstr>10.közvetett tám</vt:lpstr>
      <vt:lpstr>11. hitel</vt:lpstr>
      <vt:lpstr>12. köt és önként váll.</vt:lpstr>
      <vt:lpstr>13. maradvány</vt:lpstr>
      <vt:lpstr>10. mérleg</vt:lpstr>
      <vt:lpstr>15. eredmény</vt:lpstr>
      <vt:lpstr>17. Uniós</vt:lpstr>
      <vt:lpstr>16. gazd. társ.</vt:lpstr>
      <vt:lpstr>Diagram1</vt:lpstr>
      <vt:lpstr>'2.kiadás'!Nyomtatási_cím</vt:lpstr>
      <vt:lpstr>'1. bevétel'!Nyomtatási_terület</vt:lpstr>
      <vt:lpstr>'16. gazd. társ.'!Nyomtatási_terület</vt:lpstr>
      <vt:lpstr>'2.1-2.5. melléklet'!Nyomtatási_terület</vt:lpstr>
      <vt:lpstr>'7.bev. kiadás'!Nyomtatási_terület</vt:lpstr>
    </vt:vector>
  </TitlesOfParts>
  <Company>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ani</cp:lastModifiedBy>
  <cp:lastPrinted>2024-07-24T12:40:17Z</cp:lastPrinted>
  <dcterms:created xsi:type="dcterms:W3CDTF">2011-05-17T10:12:56Z</dcterms:created>
  <dcterms:modified xsi:type="dcterms:W3CDTF">2024-07-25T11:58:09Z</dcterms:modified>
</cp:coreProperties>
</file>